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karsten.lisch\Documents\AnNoText\Dokumente\"/>
    </mc:Choice>
  </mc:AlternateContent>
  <xr:revisionPtr revIDLastSave="0" documentId="8_{D4076404-B1DC-42AD-995C-0F71775CE153}" xr6:coauthVersionLast="47" xr6:coauthVersionMax="47" xr10:uidLastSave="{00000000-0000-0000-0000-000000000000}"/>
  <bookViews>
    <workbookView xWindow="-120" yWindow="-16320" windowWidth="29040" windowHeight="16440" activeTab="1" xr2:uid="{00000000-000D-0000-FFFF-FFFF00000000}"/>
  </bookViews>
  <sheets>
    <sheet name="Ausfüllhinweise" sheetId="3" r:id="rId1"/>
    <sheet name="Preisblatt Los 1" sheetId="2" r:id="rId2"/>
    <sheet name="Preisblatt Los 2" sheetId="8" r:id="rId3"/>
    <sheet name="Preisblatt Los 3" sheetId="9" r:id="rId4"/>
    <sheet name="Preisblatt Los 4" sheetId="10" r:id="rId5"/>
    <sheet name="Preisblatt Los 5" sheetId="11" r:id="rId6"/>
  </sheets>
  <definedNames>
    <definedName name="_xlnm.Print_Area" localSheetId="0">Ausfüllhinweise!$A$1:$C$24</definedName>
    <definedName name="_xlnm.Print_Area" localSheetId="1">'Preisblatt Los 1'!$A$1:$I$32</definedName>
    <definedName name="_xlnm.Print_Area" localSheetId="2">'Preisblatt Los 2'!$A$1:$I$32</definedName>
    <definedName name="_xlnm.Print_Area" localSheetId="3">'Preisblatt Los 3'!$A$1:$I$32</definedName>
    <definedName name="_xlnm.Print_Area" localSheetId="4">'Preisblatt Los 4'!$A$1:$I$32</definedName>
    <definedName name="_xlnm.Print_Area" localSheetId="5">'Preisblatt Los 5'!$A$1:$I$32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5" i="2" l="1"/>
  <c r="G55" i="11"/>
  <c r="G53" i="11"/>
  <c r="G55" i="10"/>
  <c r="G53" i="10"/>
  <c r="G55" i="9"/>
  <c r="G53" i="9"/>
  <c r="G53" i="2"/>
  <c r="G53" i="8" s="1"/>
  <c r="G55" i="8"/>
  <c r="G49" i="8"/>
  <c r="B55" i="11"/>
  <c r="B53" i="11"/>
  <c r="B49" i="11"/>
  <c r="B41" i="11"/>
  <c r="B39" i="11"/>
  <c r="B31" i="11"/>
  <c r="B29" i="11"/>
  <c r="B25" i="11"/>
  <c r="B21" i="11"/>
  <c r="B45" i="11" s="1"/>
  <c r="B17" i="11"/>
  <c r="B15" i="11"/>
  <c r="B55" i="10"/>
  <c r="B53" i="10"/>
  <c r="B49" i="10"/>
  <c r="B41" i="10"/>
  <c r="B39" i="10"/>
  <c r="B31" i="10"/>
  <c r="B29" i="10"/>
  <c r="B25" i="10"/>
  <c r="B21" i="10"/>
  <c r="B45" i="10" s="1"/>
  <c r="B17" i="10"/>
  <c r="B15" i="10"/>
  <c r="B55" i="9"/>
  <c r="B53" i="9"/>
  <c r="B49" i="9"/>
  <c r="B41" i="9"/>
  <c r="B39" i="9"/>
  <c r="B31" i="9"/>
  <c r="B29" i="9"/>
  <c r="B25" i="9"/>
  <c r="B21" i="9"/>
  <c r="B45" i="9" s="1"/>
  <c r="B17" i="9"/>
  <c r="B15" i="9"/>
  <c r="B55" i="8"/>
  <c r="B53" i="8"/>
  <c r="B49" i="8"/>
  <c r="B41" i="8"/>
  <c r="B39" i="8"/>
  <c r="B31" i="8"/>
  <c r="B29" i="8"/>
  <c r="B25" i="8"/>
  <c r="B21" i="8"/>
  <c r="B45" i="8" s="1"/>
  <c r="G55" i="2"/>
  <c r="B55" i="2"/>
  <c r="B53" i="2"/>
  <c r="B49" i="2"/>
  <c r="E55" i="11" l="1"/>
  <c r="I55" i="11" s="1"/>
  <c r="E53" i="11"/>
  <c r="I53" i="11" s="1"/>
  <c r="E49" i="11"/>
  <c r="I49" i="11" s="1"/>
  <c r="E45" i="11"/>
  <c r="I45" i="11" s="1"/>
  <c r="E41" i="11"/>
  <c r="I41" i="11" s="1"/>
  <c r="E39" i="11"/>
  <c r="I39" i="11" s="1"/>
  <c r="E55" i="10"/>
  <c r="I55" i="10" s="1"/>
  <c r="I53" i="10"/>
  <c r="E53" i="10"/>
  <c r="I49" i="10"/>
  <c r="E49" i="10"/>
  <c r="I45" i="10"/>
  <c r="E45" i="10"/>
  <c r="I41" i="10"/>
  <c r="E41" i="10"/>
  <c r="I39" i="10"/>
  <c r="E39" i="10"/>
  <c r="I55" i="9"/>
  <c r="E55" i="9"/>
  <c r="I53" i="9"/>
  <c r="E53" i="9"/>
  <c r="I49" i="9"/>
  <c r="E49" i="9"/>
  <c r="I45" i="9"/>
  <c r="E45" i="9"/>
  <c r="I41" i="9"/>
  <c r="E41" i="9"/>
  <c r="I39" i="9"/>
  <c r="E39" i="9"/>
  <c r="E55" i="8"/>
  <c r="I55" i="8" s="1"/>
  <c r="E53" i="8"/>
  <c r="I53" i="8" s="1"/>
  <c r="E49" i="8"/>
  <c r="I49" i="8" s="1"/>
  <c r="E45" i="8"/>
  <c r="I45" i="8" s="1"/>
  <c r="E41" i="8"/>
  <c r="I41" i="8" s="1"/>
  <c r="E39" i="8"/>
  <c r="I39" i="8" s="1"/>
  <c r="E55" i="2"/>
  <c r="E53" i="2"/>
  <c r="I53" i="2" s="1"/>
  <c r="E49" i="2"/>
  <c r="E45" i="2"/>
  <c r="E41" i="2"/>
  <c r="E39" i="2"/>
  <c r="I55" i="2"/>
  <c r="I49" i="2"/>
  <c r="I45" i="2"/>
  <c r="I41" i="2"/>
  <c r="I39" i="2"/>
  <c r="I57" i="11" l="1"/>
  <c r="I57" i="10"/>
  <c r="I57" i="9"/>
  <c r="I57" i="8"/>
  <c r="I57" i="2"/>
</calcChain>
</file>

<file path=xl/sharedStrings.xml><?xml version="1.0" encoding="utf-8"?>
<sst xmlns="http://schemas.openxmlformats.org/spreadsheetml/2006/main" count="288" uniqueCount="49">
  <si>
    <t xml:space="preserve">Ausfüllhinweise </t>
  </si>
  <si>
    <t>A.</t>
  </si>
  <si>
    <t>Funktion des Preisblattes und Auswirkungen der Angaben der Bieter</t>
  </si>
  <si>
    <t>Das Preisblatt hat eine Doppelfunktion: Zunächst wird es Vertragsbestandteil und legt damit während der Vertragsdurchführung die Vergütung des Auftragnehmers verbindlich fest.</t>
  </si>
  <si>
    <t>Darüber hinaus ist das Preisblatt auch für das Vergabeverfahren von Bedeutung. Denn die Angaben des Bieters werden für die Ermittlung des wirtschaftlichsten Angebotes verwendet. Hierzu errechnet das Preisblatt  aus den Angaben der Bieter unter Einbeziehung von Gewichtungsfaktoren für jede Preisposition eine Wertungssumme. Die Wertungssummen in den einzelnen Preispositionen werden anschließend zum Angebotsgesamtpreis addiert.</t>
  </si>
  <si>
    <t>Die oben beschriebenen Berechnungen werden nur für die Zwecke der Angebotswertung im Vergabeverfahren durchgeführt. Die tatsächlich während der Vertragsdurchführung anfallende Vergütung kann hiervon abweichen, wenn eine Preisposition z.B. häufiger anfällt als im Gewichtungsfaktor angegeben.</t>
  </si>
  <si>
    <t>B.</t>
  </si>
  <si>
    <t>Gewichtungsfaktoren</t>
  </si>
  <si>
    <t>C.</t>
  </si>
  <si>
    <t>Formale Vorgaben</t>
  </si>
  <si>
    <t>Vom Bieter sind ausschließlich die weiß hinterlegten, umrandeten Zellen auszufüllen. Dies hat vollständig zu erfolgen: Unvollständige Preisangaben führen aufgrund zwingender gesetzlicher Regelungen in aller Regel dazu, dass das Angebot auszuschließen ist - unabhängig davon, ob es für den Auftraggeber wirtschaftlich interessant ist. Dies soll im vorliegenden Verfahren nach Möglichkeit vermieden werden.</t>
  </si>
  <si>
    <t>Bieter</t>
  </si>
  <si>
    <t>Regelungen über die Vergütungshöhe</t>
  </si>
  <si>
    <t>Position</t>
  </si>
  <si>
    <t>Abrechnungsart</t>
  </si>
  <si>
    <t>Preis/Angabe des Bieters</t>
  </si>
  <si>
    <t>Gewichtungs-faktor</t>
  </si>
  <si>
    <t>Wertungssumme</t>
  </si>
  <si>
    <t>1</t>
  </si>
  <si>
    <t>Dienstleistungen</t>
  </si>
  <si>
    <t>1.1</t>
  </si>
  <si>
    <t>Nach Zeitaufwand</t>
  </si>
  <si>
    <t>2</t>
  </si>
  <si>
    <t>Administrative Abwicklung</t>
  </si>
  <si>
    <t>Pauschale</t>
  </si>
  <si>
    <t>3</t>
  </si>
  <si>
    <t>Raummiete</t>
  </si>
  <si>
    <t>Angebotsgesamtpreis - NUR FÜR ZWECKE DER ANGEBOTSWERTUNG</t>
  </si>
  <si>
    <t>Personentag in der Personalkategorie Junior Consultant (bis fünf Jahre Berufserfahrung)</t>
  </si>
  <si>
    <t>1.2</t>
  </si>
  <si>
    <t>Personentag in der Personalkategorie Senior Consultant (ab fünf Jahre Berufserfahrung)</t>
  </si>
  <si>
    <t>Catering</t>
  </si>
  <si>
    <t>4</t>
  </si>
  <si>
    <t>4.1</t>
  </si>
  <si>
    <t>4.2</t>
  </si>
  <si>
    <t xml:space="preserve">C. </t>
  </si>
  <si>
    <t>Nur für Zwecke des Vergabeverfahrens - wird nicht Vertragsbestandteil: Preiswertung</t>
  </si>
  <si>
    <r>
      <t xml:space="preserve">Die nachfolgend angegebenen Preise sind </t>
    </r>
    <r>
      <rPr>
        <b/>
        <sz val="10"/>
        <color rgb="FF000000"/>
        <rFont val="Arial"/>
        <family val="2"/>
      </rPr>
      <t>inklusive</t>
    </r>
    <r>
      <rPr>
        <sz val="11"/>
        <color theme="1"/>
        <rFont val="Calibri"/>
        <family val="2"/>
        <scheme val="minor"/>
      </rPr>
      <t xml:space="preserve"> </t>
    </r>
    <r>
      <rPr>
        <sz val="10"/>
        <color theme="1"/>
        <rFont val="Arial"/>
        <family val="2"/>
      </rPr>
      <t>gesetzlicher Umsatzsteuer</t>
    </r>
    <r>
      <rPr>
        <sz val="10"/>
        <color indexed="8"/>
        <rFont val="Arial"/>
        <family val="2"/>
      </rPr>
      <t xml:space="preserve"> zu verstehen ("brutto"). Sie decken die vollständige Vergütung für die Erbringung der vertragsgegenständlichen Leistungen ab.</t>
    </r>
  </si>
  <si>
    <t>Die Gewichtungsfaktoren wurden danach bestimmt, wie oft eine bestimmte Preisposition während der gesamten Vertragslaufzeit voraussichtlich anfallen wird. Hierbei handelt es sich um eine SCHÄTZUNG. Der vorliegend zu vergebende Vertrag ist ein Rahmenvertrag, daher können die tatsächlichen Abrufmengen abweichen - und dementsprechend auch die Vergütung.</t>
  </si>
  <si>
    <t>Anlage "Preisblatt Los 1 - Projektkommunikation"</t>
  </si>
  <si>
    <t>Anlage "Preisblatt Los 3 - Rechtliche Gestaltungsspielräume"</t>
  </si>
  <si>
    <t>Anlage "Preisblatt Los 4 - Motivation &amp; Kulturwandel"</t>
  </si>
  <si>
    <t>Anlage "Preisblatt Los 5 - Projektsteuerung"</t>
  </si>
  <si>
    <t>Weichen Sie in Ihrem Angebot keinesfalls vom Preisblatt ab. Das gilt auch für mögliche "Erläuterungen" der angegebenen Preise in anderen Dokumenten. Abweichungen vom Preisblatt führen aufgrund gesetzlicher und vom  Auftraggeber nicht abänderbarer Vorschriften in verbindlichen Angeboten in der Regel zwingend zum Angebotsausschluss.</t>
  </si>
  <si>
    <t>Pauschale für die Miete eines Seminarraums pro Präsenztag</t>
  </si>
  <si>
    <r>
      <t>Pauschale für Catering bei Habtags-Veranstaltungen (Getränkeversorgung und Snacks) pro Person und Präsenztag gemäß Ziffe</t>
    </r>
    <r>
      <rPr>
        <sz val="10"/>
        <rFont val="Arial"/>
        <family val="2"/>
      </rPr>
      <t>r 2</t>
    </r>
    <r>
      <rPr>
        <sz val="10"/>
        <color indexed="8"/>
        <rFont val="Arial"/>
        <family val="2"/>
      </rPr>
      <t xml:space="preserve"> der Anlage "Leistungsbeschreibung"</t>
    </r>
  </si>
  <si>
    <t>Pauschale für Catering bei Ganztags-Veranstaltungen (Mittag- und Abendessen, Getränkeversorgung und Snacks) pro Person und Präsenztag gemäß Ziffer 2 der Anlage "Leistungsbeschreibung"</t>
  </si>
  <si>
    <t>Anlage "Preisblatt Los 2 - Organisationsentwicklung"</t>
  </si>
  <si>
    <t>Pauschale für die administrative Abwicklung je Einzelworkshop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</si>
</sst>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0.00_);_(&quot;€&quot;* \(#,##0.00\);_(&quot;€&quot;* &quot;-&quot;??_);_(@_)"/>
    <numFmt numFmtId="165" formatCode="_-* #,##0\ &quot;€&quot;_-;\-* #,##0\ &quot;€&quot;_-;_-* &quot;-&quot;??\ &quot;€&quot;_-;_-@_-"/>
  </numFmts>
  <fonts count="10">
    <font>
      <sz val="11"/>
      <color theme="1"/>
      <name val="Calibri"/>
      <family val="2"/>
      <scheme val="minor"/>
    </font>
    <font>
      <sz val="10"/>
      <color indexed="8"/>
      <name val="Arial"/>
      <family val="2"/>
    </font>
    <font>
      <b/>
      <sz val="10"/>
      <color indexed="8"/>
      <name val="Arial"/>
      <family val="2"/>
    </font>
    <font>
      <b/>
      <sz val="10"/>
      <color theme="0"/>
      <name val="Arial"/>
      <family val="2"/>
    </font>
    <font>
      <sz val="10"/>
      <name val="Arial"/>
      <family val="2"/>
    </font>
    <font>
      <b/>
      <sz val="10"/>
      <name val="Arial"/>
      <family val="2"/>
    </font>
    <font>
      <b/>
      <sz val="10"/>
      <name val="HSD Sans"/>
      <family val="2"/>
    </font>
    <font>
      <sz val="11"/>
      <color theme="1"/>
      <name val="Calibri"/>
      <family val="2"/>
      <scheme val="minor"/>
    </font>
    <font>
      <sz val="10"/>
      <color theme="1"/>
      <name val="Arial"/>
      <family val="2"/>
    </font>
    <font>
      <b/>
      <sz val="10"/>
      <color rgb="FF000000"/>
      <name val="Arial"/>
      <family val="2"/>
    </font>
  </fonts>
  <fills count="8">
    <fill>
      <patternFill patternType="none"/>
    </fill>
    <fill>
      <patternFill patternType="gray125"/>
    </fill>
    <fill>
      <patternFill patternType="solid">
        <fgColor rgb="FFA500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theme="2"/>
        <bgColor indexed="64"/>
      </patternFill>
    </fill>
  </fills>
  <borders count="9">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164" fontId="1" fillId="0" borderId="0" applyFont="0" applyFill="0" applyBorder="0" applyAlignment="0" applyProtection="0"/>
    <xf numFmtId="44" fontId="7" fillId="0" borderId="0" applyFont="0" applyFill="0" applyBorder="0" applyAlignment="0" applyProtection="0"/>
  </cellStyleXfs>
  <cellXfs count="83">
    <xf numFmtId="0" fontId="0" fillId="0" borderId="0" xfId="0"/>
    <xf numFmtId="0" fontId="1" fillId="0" borderId="0" xfId="1"/>
    <xf numFmtId="0" fontId="1" fillId="0" borderId="0" xfId="1" applyAlignment="1">
      <alignment horizontal="center" vertical="center" wrapText="1"/>
    </xf>
    <xf numFmtId="0" fontId="1" fillId="0" borderId="0" xfId="1" applyAlignment="1">
      <alignment wrapText="1"/>
    </xf>
    <xf numFmtId="49" fontId="2" fillId="0" borderId="0" xfId="1" applyNumberFormat="1" applyFont="1" applyAlignment="1">
      <alignment vertical="top"/>
    </xf>
    <xf numFmtId="164" fontId="0" fillId="0" borderId="0" xfId="2" applyFont="1" applyAlignment="1" applyProtection="1"/>
    <xf numFmtId="0" fontId="2" fillId="0" borderId="0" xfId="1" applyFont="1"/>
    <xf numFmtId="164" fontId="0" fillId="0" borderId="0" xfId="2" applyFont="1" applyAlignment="1" applyProtection="1">
      <alignment horizontal="left" indent="1"/>
    </xf>
    <xf numFmtId="0" fontId="1" fillId="0" borderId="0" xfId="1" applyAlignment="1">
      <alignment horizontal="left" indent="1"/>
    </xf>
    <xf numFmtId="0" fontId="0" fillId="0" borderId="0" xfId="2" applyNumberFormat="1" applyFont="1" applyAlignment="1" applyProtection="1">
      <alignment horizontal="center" vertical="center" wrapText="1"/>
    </xf>
    <xf numFmtId="0" fontId="1" fillId="0" borderId="0" xfId="1" applyAlignment="1">
      <alignment horizontal="left" wrapText="1"/>
    </xf>
    <xf numFmtId="49" fontId="2" fillId="0" borderId="0" xfId="1" applyNumberFormat="1" applyFont="1" applyAlignment="1">
      <alignment horizontal="left" vertical="top" indent="1"/>
    </xf>
    <xf numFmtId="0" fontId="1" fillId="0" borderId="0" xfId="1" applyAlignment="1">
      <alignment horizontal="left" vertical="center"/>
    </xf>
    <xf numFmtId="0" fontId="3" fillId="2" borderId="1" xfId="1" applyFont="1" applyFill="1" applyBorder="1" applyAlignment="1">
      <alignment horizontal="left" vertical="center" indent="1"/>
    </xf>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2" xfId="1" applyFont="1" applyFill="1" applyBorder="1" applyAlignment="1">
      <alignment horizontal="left" vertical="center" indent="1"/>
    </xf>
    <xf numFmtId="164" fontId="0" fillId="0" borderId="0" xfId="2" applyFont="1" applyFill="1" applyAlignment="1" applyProtection="1"/>
    <xf numFmtId="0" fontId="1" fillId="0" borderId="0" xfId="1" applyAlignment="1">
      <alignment horizontal="left" wrapText="1" indent="1"/>
    </xf>
    <xf numFmtId="164" fontId="4" fillId="0" borderId="3" xfId="2" applyFont="1" applyFill="1" applyBorder="1" applyAlignment="1" applyProtection="1">
      <alignment horizontal="left" vertical="center" indent="1"/>
      <protection locked="0"/>
    </xf>
    <xf numFmtId="0" fontId="1" fillId="3" borderId="4" xfId="1" applyFill="1" applyBorder="1" applyAlignment="1">
      <alignment horizontal="center" vertical="center" wrapText="1"/>
    </xf>
    <xf numFmtId="0" fontId="2" fillId="3" borderId="4" xfId="1" applyFont="1" applyFill="1" applyBorder="1" applyAlignment="1">
      <alignment horizontal="left" vertical="center" indent="1"/>
    </xf>
    <xf numFmtId="0" fontId="1" fillId="3" borderId="4" xfId="1" applyFill="1" applyBorder="1" applyAlignment="1">
      <alignment horizontal="left" vertical="center" wrapText="1"/>
    </xf>
    <xf numFmtId="49" fontId="2" fillId="3" borderId="5" xfId="1" applyNumberFormat="1" applyFont="1" applyFill="1" applyBorder="1" applyAlignment="1">
      <alignment horizontal="left" vertical="center" indent="1"/>
    </xf>
    <xf numFmtId="0" fontId="2" fillId="0" borderId="0" xfId="1" applyFont="1" applyAlignment="1">
      <alignment horizontal="left" indent="1"/>
    </xf>
    <xf numFmtId="0" fontId="2" fillId="0" borderId="0" xfId="1" applyFont="1" applyAlignment="1">
      <alignment horizontal="center" vertical="center" wrapText="1"/>
    </xf>
    <xf numFmtId="0" fontId="2" fillId="0" borderId="0" xfId="1" applyFont="1" applyAlignment="1">
      <alignment horizontal="left" wrapText="1"/>
    </xf>
    <xf numFmtId="164" fontId="1" fillId="4" borderId="0" xfId="2" applyFont="1" applyFill="1" applyAlignment="1" applyProtection="1">
      <alignment horizontal="left" vertical="center" indent="1"/>
    </xf>
    <xf numFmtId="0" fontId="1" fillId="4" borderId="0" xfId="1" applyFill="1" applyAlignment="1">
      <alignment horizontal="left" vertical="center" indent="1"/>
    </xf>
    <xf numFmtId="0" fontId="1" fillId="4" borderId="0" xfId="1" applyFill="1" applyAlignment="1">
      <alignment horizontal="center" vertical="center" wrapText="1"/>
    </xf>
    <xf numFmtId="0" fontId="2" fillId="4" borderId="0" xfId="1" applyFont="1" applyFill="1" applyAlignment="1">
      <alignment horizontal="left" vertical="center" wrapText="1"/>
    </xf>
    <xf numFmtId="49" fontId="2" fillId="4" borderId="0" xfId="1" applyNumberFormat="1" applyFont="1" applyFill="1" applyAlignment="1">
      <alignment horizontal="left" vertical="center" indent="1"/>
    </xf>
    <xf numFmtId="0" fontId="1" fillId="5" borderId="4" xfId="1" applyFill="1" applyBorder="1" applyAlignment="1">
      <alignment horizontal="left" vertical="center" wrapText="1"/>
    </xf>
    <xf numFmtId="0" fontId="2" fillId="3" borderId="3" xfId="1" applyFont="1" applyFill="1" applyBorder="1" applyAlignment="1">
      <alignment horizontal="center" vertical="center"/>
    </xf>
    <xf numFmtId="0" fontId="2" fillId="3" borderId="4" xfId="1" applyFont="1" applyFill="1" applyBorder="1" applyAlignment="1">
      <alignment horizontal="center" vertical="center" wrapText="1"/>
    </xf>
    <xf numFmtId="0" fontId="2" fillId="3" borderId="4" xfId="1" applyFont="1" applyFill="1" applyBorder="1" applyAlignment="1">
      <alignment horizontal="left" vertical="center" wrapText="1"/>
    </xf>
    <xf numFmtId="49" fontId="2" fillId="0" borderId="3" xfId="1" applyNumberFormat="1" applyFont="1" applyBorder="1" applyAlignment="1" applyProtection="1">
      <alignment vertical="top"/>
      <protection locked="0"/>
    </xf>
    <xf numFmtId="0" fontId="4" fillId="0" borderId="0" xfId="1" applyFont="1"/>
    <xf numFmtId="49" fontId="5" fillId="0" borderId="0" xfId="1" applyNumberFormat="1" applyFont="1" applyAlignment="1">
      <alignment horizontal="center" vertical="top"/>
    </xf>
    <xf numFmtId="164" fontId="4" fillId="0" borderId="0" xfId="2" applyFont="1" applyAlignment="1" applyProtection="1"/>
    <xf numFmtId="0" fontId="4" fillId="0" borderId="0" xfId="2" applyNumberFormat="1" applyFont="1" applyAlignment="1" applyProtection="1"/>
    <xf numFmtId="0" fontId="5" fillId="0" borderId="0" xfId="1" applyFont="1"/>
    <xf numFmtId="0" fontId="4" fillId="0" borderId="0" xfId="1" applyFont="1" applyAlignment="1">
      <alignment wrapText="1"/>
    </xf>
    <xf numFmtId="0" fontId="4" fillId="0" borderId="0" xfId="1" applyFont="1" applyAlignment="1">
      <alignment vertical="top" wrapText="1"/>
    </xf>
    <xf numFmtId="49" fontId="5" fillId="0" borderId="0" xfId="1" applyNumberFormat="1" applyFont="1" applyAlignment="1">
      <alignment vertical="top"/>
    </xf>
    <xf numFmtId="49" fontId="4" fillId="0" borderId="0" xfId="1" applyNumberFormat="1" applyFont="1" applyAlignment="1">
      <alignment horizontal="center" vertical="top"/>
    </xf>
    <xf numFmtId="49" fontId="4" fillId="0" borderId="0" xfId="1" applyNumberFormat="1" applyFont="1" applyAlignment="1">
      <alignment vertical="top" wrapText="1"/>
    </xf>
    <xf numFmtId="0" fontId="4" fillId="0" borderId="0" xfId="1" applyFont="1" applyAlignment="1">
      <alignment horizontal="left" vertical="top" wrapText="1" indent="1"/>
    </xf>
    <xf numFmtId="0" fontId="5" fillId="0" borderId="0" xfId="1" applyFont="1" applyAlignment="1">
      <alignment horizontal="left" indent="1"/>
    </xf>
    <xf numFmtId="0" fontId="6" fillId="0" borderId="0" xfId="1" applyFont="1" applyAlignment="1">
      <alignment horizontal="left" indent="1"/>
    </xf>
    <xf numFmtId="49" fontId="5" fillId="0" borderId="0" xfId="1" applyNumberFormat="1" applyFont="1" applyAlignment="1">
      <alignment horizontal="center"/>
    </xf>
    <xf numFmtId="0" fontId="6" fillId="0" borderId="0" xfId="1" applyFont="1" applyAlignment="1">
      <alignment horizontal="left" wrapText="1" indent="1"/>
    </xf>
    <xf numFmtId="0" fontId="1" fillId="0" borderId="0" xfId="2" applyNumberFormat="1" applyFont="1" applyFill="1" applyAlignment="1" applyProtection="1">
      <alignment horizontal="left" vertical="center"/>
    </xf>
    <xf numFmtId="165" fontId="0" fillId="0" borderId="0" xfId="3" applyNumberFormat="1" applyFont="1" applyFill="1" applyBorder="1" applyAlignment="1" applyProtection="1">
      <alignment horizontal="center" vertical="center" wrapText="1"/>
    </xf>
    <xf numFmtId="0" fontId="1" fillId="0" borderId="0" xfId="1" applyAlignment="1">
      <alignment horizontal="center" vertical="center"/>
    </xf>
    <xf numFmtId="0" fontId="2" fillId="3" borderId="3" xfId="1" applyFont="1" applyFill="1" applyBorder="1" applyAlignment="1">
      <alignment horizontal="center" vertical="center" wrapText="1"/>
    </xf>
    <xf numFmtId="0" fontId="2" fillId="6" borderId="0" xfId="1" applyFont="1" applyFill="1" applyAlignment="1">
      <alignment horizontal="center" vertical="center"/>
    </xf>
    <xf numFmtId="0" fontId="2" fillId="0" borderId="0" xfId="1" applyFont="1" applyAlignment="1">
      <alignment horizontal="center"/>
    </xf>
    <xf numFmtId="0" fontId="2" fillId="6" borderId="0" xfId="1" applyFont="1" applyFill="1" applyAlignment="1">
      <alignment horizontal="left" indent="1"/>
    </xf>
    <xf numFmtId="0" fontId="1" fillId="4" borderId="0" xfId="2" applyNumberFormat="1" applyFont="1" applyFill="1" applyAlignment="1" applyProtection="1">
      <alignment horizontal="center" vertical="center"/>
    </xf>
    <xf numFmtId="0" fontId="1" fillId="0" borderId="0" xfId="1" applyAlignment="1">
      <alignment horizontal="left" vertical="center" indent="1"/>
    </xf>
    <xf numFmtId="0" fontId="1" fillId="7" borderId="3" xfId="1" applyFill="1" applyBorder="1" applyAlignment="1">
      <alignment horizontal="center" vertical="center"/>
    </xf>
    <xf numFmtId="0" fontId="1" fillId="6" borderId="0" xfId="1" applyFill="1" applyAlignment="1">
      <alignment horizontal="left" vertical="center" indent="1"/>
    </xf>
    <xf numFmtId="164" fontId="1" fillId="3" borderId="3" xfId="2" applyFont="1" applyFill="1" applyBorder="1" applyAlignment="1" applyProtection="1">
      <alignment horizontal="left" vertical="center" indent="1"/>
    </xf>
    <xf numFmtId="0" fontId="2" fillId="0" borderId="0" xfId="1" applyFont="1" applyAlignment="1">
      <alignment horizontal="center" vertical="center"/>
    </xf>
    <xf numFmtId="0" fontId="2" fillId="0" borderId="0" xfId="1" applyFont="1" applyAlignment="1">
      <alignment horizontal="left" vertical="center" indent="1"/>
    </xf>
    <xf numFmtId="0" fontId="1" fillId="4" borderId="0" xfId="2" applyNumberFormat="1" applyFont="1" applyFill="1" applyAlignment="1" applyProtection="1">
      <alignment horizontal="left" vertical="center" indent="1"/>
    </xf>
    <xf numFmtId="0" fontId="0" fillId="6" borderId="0" xfId="2" applyNumberFormat="1" applyFont="1" applyFill="1" applyBorder="1" applyAlignment="1" applyProtection="1">
      <alignment horizontal="left" indent="1"/>
    </xf>
    <xf numFmtId="0" fontId="3" fillId="2" borderId="1" xfId="1" applyFont="1" applyFill="1" applyBorder="1" applyAlignment="1">
      <alignment horizontal="center" vertical="center"/>
    </xf>
    <xf numFmtId="0" fontId="3" fillId="2" borderId="6" xfId="1" applyFont="1" applyFill="1" applyBorder="1" applyAlignment="1">
      <alignment horizontal="left" vertical="center" indent="1"/>
    </xf>
    <xf numFmtId="164" fontId="3" fillId="2" borderId="7" xfId="2" applyFont="1" applyFill="1" applyBorder="1" applyAlignment="1" applyProtection="1">
      <alignment horizontal="left" vertical="center" indent="1"/>
    </xf>
    <xf numFmtId="0" fontId="1" fillId="3" borderId="8" xfId="1" applyFill="1" applyBorder="1" applyAlignment="1">
      <alignment horizontal="center" vertical="center" wrapText="1"/>
    </xf>
    <xf numFmtId="0" fontId="1" fillId="3" borderId="3" xfId="1" applyFill="1" applyBorder="1" applyAlignment="1">
      <alignment horizontal="center" vertical="center"/>
    </xf>
    <xf numFmtId="164" fontId="4" fillId="3" borderId="3" xfId="2" applyFont="1" applyFill="1" applyBorder="1" applyAlignment="1" applyProtection="1">
      <alignment horizontal="left" vertical="center" indent="1"/>
    </xf>
    <xf numFmtId="49" fontId="5" fillId="0" borderId="0" xfId="1" applyNumberFormat="1" applyFont="1" applyAlignment="1">
      <alignment horizontal="left" vertical="top"/>
    </xf>
    <xf numFmtId="0" fontId="1" fillId="0" borderId="0" xfId="1" applyAlignment="1">
      <alignment horizontal="left"/>
    </xf>
    <xf numFmtId="49" fontId="4" fillId="0" borderId="0" xfId="1" applyNumberFormat="1" applyFont="1" applyAlignment="1">
      <alignment horizontal="left" vertical="top" wrapText="1" indent="1"/>
    </xf>
    <xf numFmtId="0" fontId="4" fillId="0" borderId="0" xfId="1" applyFont="1" applyAlignment="1">
      <alignment horizontal="left" vertical="top" wrapText="1" indent="1"/>
    </xf>
    <xf numFmtId="0" fontId="4" fillId="0" borderId="0" xfId="1" applyFont="1" applyAlignment="1">
      <alignment horizontal="left" wrapText="1" indent="1"/>
    </xf>
    <xf numFmtId="49" fontId="2" fillId="0" borderId="0" xfId="1" applyNumberFormat="1" applyFont="1" applyAlignment="1">
      <alignment vertical="top"/>
    </xf>
    <xf numFmtId="0" fontId="1" fillId="0" borderId="0" xfId="1"/>
    <xf numFmtId="0" fontId="1" fillId="0" borderId="0" xfId="1" applyAlignment="1">
      <alignment horizontal="left" wrapText="1"/>
    </xf>
    <xf numFmtId="0" fontId="0" fillId="0" borderId="0" xfId="0" applyAlignment="1">
      <alignment wrapText="1"/>
    </xf>
  </cellXfs>
  <cellStyles count="4">
    <cellStyle name="Standard" xfId="0" builtinId="0"/>
    <cellStyle name="Standard 2" xfId="1" xr:uid="{00000000-0005-0000-0000-000001000000}"/>
    <cellStyle name="Währung" xfId="3" builtinId="4"/>
    <cellStyle name="Währung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8"/>
  <sheetViews>
    <sheetView showGridLines="0" view="pageLayout" zoomScale="120" zoomScaleNormal="100" zoomScalePageLayoutView="120" workbookViewId="0">
      <selection activeCell="B10" sqref="B10"/>
    </sheetView>
  </sheetViews>
  <sheetFormatPr baseColWidth="10" defaultColWidth="9.26953125" defaultRowHeight="13"/>
  <cols>
    <col min="1" max="1" width="5.7265625" style="38" customWidth="1"/>
    <col min="2" max="2" width="110.26953125" style="37" customWidth="1"/>
    <col min="3" max="3" width="13.26953125" style="37" customWidth="1"/>
    <col min="4" max="5" width="20.7265625" style="37" customWidth="1"/>
    <col min="6" max="6" width="2.26953125" style="37" customWidth="1"/>
    <col min="7" max="7" width="21.26953125" style="37" customWidth="1"/>
    <col min="8" max="8" width="4.7265625" style="37" customWidth="1"/>
    <col min="9" max="9" width="25.26953125" style="37" customWidth="1"/>
    <col min="10" max="16384" width="9.26953125" style="37"/>
  </cols>
  <sheetData>
    <row r="1" spans="1:3">
      <c r="A1" s="74" t="s">
        <v>0</v>
      </c>
      <c r="B1" s="75"/>
      <c r="C1" s="41"/>
    </row>
    <row r="2" spans="1:3" ht="21.65" customHeight="1">
      <c r="A2" s="50" t="s">
        <v>1</v>
      </c>
      <c r="B2" s="51" t="s">
        <v>2</v>
      </c>
      <c r="C2" s="41"/>
    </row>
    <row r="3" spans="1:3">
      <c r="B3" s="44"/>
      <c r="C3" s="41"/>
    </row>
    <row r="4" spans="1:3" ht="29.25" customHeight="1">
      <c r="A4" s="45"/>
      <c r="B4" s="78" t="s">
        <v>3</v>
      </c>
      <c r="C4" s="78"/>
    </row>
    <row r="5" spans="1:3">
      <c r="B5" s="48"/>
      <c r="C5" s="41"/>
    </row>
    <row r="6" spans="1:3" ht="54.75" customHeight="1">
      <c r="B6" s="77" t="s">
        <v>4</v>
      </c>
      <c r="C6" s="77"/>
    </row>
    <row r="7" spans="1:3">
      <c r="B7" s="47"/>
      <c r="C7" s="41"/>
    </row>
    <row r="8" spans="1:3" ht="39.75" customHeight="1">
      <c r="B8" s="77" t="s">
        <v>5</v>
      </c>
      <c r="C8" s="77"/>
    </row>
    <row r="9" spans="1:3">
      <c r="B9" s="47"/>
      <c r="C9" s="41"/>
    </row>
    <row r="10" spans="1:3" ht="18.75" customHeight="1">
      <c r="A10" s="50" t="s">
        <v>6</v>
      </c>
      <c r="B10" s="51" t="s">
        <v>7</v>
      </c>
      <c r="C10" s="41"/>
    </row>
    <row r="11" spans="1:3">
      <c r="B11" s="47"/>
      <c r="C11" s="41"/>
    </row>
    <row r="12" spans="1:3" ht="36.75" customHeight="1">
      <c r="B12" s="77" t="s">
        <v>38</v>
      </c>
      <c r="C12" s="77"/>
    </row>
    <row r="13" spans="1:3">
      <c r="B13" s="48"/>
      <c r="C13" s="41"/>
    </row>
    <row r="14" spans="1:3" ht="21.65" customHeight="1">
      <c r="A14" s="50" t="s">
        <v>8</v>
      </c>
      <c r="B14" s="49" t="s">
        <v>9</v>
      </c>
      <c r="C14" s="41"/>
    </row>
    <row r="15" spans="1:3">
      <c r="B15" s="48"/>
      <c r="C15" s="41"/>
    </row>
    <row r="16" spans="1:3" ht="40.5" customHeight="1">
      <c r="B16" s="77" t="s">
        <v>10</v>
      </c>
      <c r="C16" s="77"/>
    </row>
    <row r="17" spans="1:9" ht="13.5" customHeight="1">
      <c r="B17" s="47"/>
      <c r="C17" s="41"/>
    </row>
    <row r="18" spans="1:9" ht="38.25" customHeight="1">
      <c r="B18" s="76" t="s">
        <v>43</v>
      </c>
      <c r="C18" s="76"/>
    </row>
    <row r="19" spans="1:9">
      <c r="B19" s="46"/>
      <c r="C19" s="41"/>
    </row>
    <row r="20" spans="1:9">
      <c r="A20" s="45"/>
      <c r="C20" s="41"/>
    </row>
    <row r="21" spans="1:9">
      <c r="B21" s="41"/>
      <c r="C21" s="41"/>
    </row>
    <row r="22" spans="1:9" ht="14.25" customHeight="1">
      <c r="C22" s="41"/>
    </row>
    <row r="23" spans="1:9" ht="12" customHeight="1">
      <c r="B23" s="43"/>
      <c r="C23" s="41"/>
    </row>
    <row r="24" spans="1:9" ht="42.75" customHeight="1">
      <c r="C24" s="41"/>
    </row>
    <row r="25" spans="1:9">
      <c r="B25" s="46"/>
      <c r="C25" s="41"/>
    </row>
    <row r="26" spans="1:9">
      <c r="D26" s="40"/>
      <c r="E26" s="39"/>
      <c r="G26" s="40"/>
      <c r="H26" s="40"/>
      <c r="I26" s="39"/>
    </row>
    <row r="27" spans="1:9">
      <c r="B27" s="41"/>
      <c r="D27" s="40"/>
      <c r="E27" s="39"/>
      <c r="G27" s="40"/>
      <c r="H27" s="40"/>
      <c r="I27" s="39"/>
    </row>
    <row r="28" spans="1:9">
      <c r="B28" s="41"/>
      <c r="D28" s="40"/>
      <c r="E28" s="39"/>
      <c r="G28" s="40"/>
      <c r="H28" s="40"/>
      <c r="I28" s="39"/>
    </row>
    <row r="29" spans="1:9" ht="12.5">
      <c r="A29" s="45"/>
      <c r="B29" s="43"/>
      <c r="D29" s="40"/>
      <c r="E29" s="39"/>
      <c r="G29" s="40"/>
      <c r="H29" s="40"/>
      <c r="I29" s="39"/>
    </row>
    <row r="30" spans="1:9">
      <c r="D30" s="40"/>
      <c r="E30" s="39"/>
      <c r="G30" s="40"/>
      <c r="H30" s="40"/>
      <c r="I30" s="39"/>
    </row>
    <row r="31" spans="1:9" ht="12.5">
      <c r="A31" s="45"/>
      <c r="B31" s="43"/>
      <c r="D31" s="40"/>
      <c r="E31" s="39"/>
      <c r="G31" s="40"/>
      <c r="H31" s="40"/>
      <c r="I31" s="39"/>
    </row>
    <row r="32" spans="1:9" ht="13.5" customHeight="1">
      <c r="B32" s="43"/>
      <c r="D32" s="40"/>
      <c r="E32" s="39"/>
      <c r="G32" s="40"/>
      <c r="H32" s="40"/>
      <c r="I32" s="39"/>
    </row>
    <row r="33" spans="1:9" ht="12.5">
      <c r="A33" s="45"/>
      <c r="D33" s="40"/>
      <c r="E33" s="39"/>
      <c r="G33" s="40"/>
      <c r="H33" s="40"/>
      <c r="I33" s="39"/>
    </row>
    <row r="34" spans="1:9" s="44" customFormat="1">
      <c r="A34" s="38"/>
      <c r="B34" s="41"/>
      <c r="F34" s="37"/>
    </row>
    <row r="35" spans="1:9">
      <c r="B35" s="41"/>
      <c r="D35" s="40"/>
      <c r="E35" s="39"/>
      <c r="G35" s="40"/>
      <c r="H35" s="40"/>
      <c r="I35" s="39"/>
    </row>
    <row r="36" spans="1:9">
      <c r="B36" s="41"/>
      <c r="D36" s="40"/>
      <c r="E36" s="39"/>
      <c r="G36" s="40"/>
      <c r="H36" s="40"/>
      <c r="I36" s="39"/>
    </row>
    <row r="37" spans="1:9">
      <c r="E37" s="39"/>
      <c r="G37" s="40"/>
      <c r="H37" s="40"/>
      <c r="I37" s="39"/>
    </row>
    <row r="38" spans="1:9">
      <c r="E38" s="39"/>
      <c r="G38" s="40"/>
      <c r="H38" s="40"/>
      <c r="I38" s="39"/>
    </row>
    <row r="39" spans="1:9">
      <c r="B39" s="43"/>
      <c r="E39" s="39"/>
      <c r="G39" s="40"/>
      <c r="H39" s="40"/>
      <c r="I39" s="39"/>
    </row>
    <row r="40" spans="1:9">
      <c r="E40" s="39"/>
      <c r="G40" s="40"/>
      <c r="H40" s="40"/>
      <c r="I40" s="39"/>
    </row>
    <row r="41" spans="1:9">
      <c r="E41" s="39"/>
      <c r="G41" s="40"/>
      <c r="H41" s="40"/>
      <c r="I41" s="39"/>
    </row>
    <row r="42" spans="1:9">
      <c r="E42" s="39"/>
      <c r="G42" s="40"/>
      <c r="H42" s="40"/>
      <c r="I42" s="39"/>
    </row>
    <row r="43" spans="1:9" ht="27" customHeight="1">
      <c r="B43" s="43"/>
      <c r="E43" s="39"/>
      <c r="G43" s="40"/>
      <c r="H43" s="40"/>
      <c r="I43" s="39"/>
    </row>
    <row r="44" spans="1:9">
      <c r="E44" s="39"/>
      <c r="G44" s="40"/>
      <c r="H44" s="40"/>
      <c r="I44" s="39"/>
    </row>
    <row r="45" spans="1:9">
      <c r="E45" s="39"/>
      <c r="G45" s="40"/>
      <c r="H45" s="40"/>
      <c r="I45" s="39"/>
    </row>
    <row r="46" spans="1:9">
      <c r="E46" s="39"/>
      <c r="G46" s="40"/>
      <c r="H46" s="40"/>
      <c r="I46" s="39"/>
    </row>
    <row r="47" spans="1:9">
      <c r="B47" s="43"/>
      <c r="E47" s="39"/>
      <c r="G47" s="40"/>
      <c r="H47" s="40"/>
      <c r="I47" s="39"/>
    </row>
    <row r="48" spans="1:9">
      <c r="E48" s="39"/>
      <c r="H48" s="40"/>
    </row>
    <row r="49" spans="2:9">
      <c r="E49" s="39"/>
      <c r="H49" s="40"/>
      <c r="I49" s="39"/>
    </row>
    <row r="50" spans="2:9">
      <c r="E50" s="39"/>
      <c r="H50" s="40"/>
    </row>
    <row r="51" spans="2:9">
      <c r="E51" s="39"/>
      <c r="G51" s="40"/>
      <c r="H51" s="40"/>
      <c r="I51" s="39"/>
    </row>
    <row r="52" spans="2:9">
      <c r="E52" s="39"/>
      <c r="H52" s="40"/>
    </row>
    <row r="53" spans="2:9" ht="64.5" customHeight="1">
      <c r="B53" s="43"/>
      <c r="C53" s="42"/>
      <c r="D53" s="42"/>
      <c r="E53" s="39"/>
      <c r="G53" s="40"/>
      <c r="H53" s="40"/>
      <c r="I53" s="39"/>
    </row>
    <row r="54" spans="2:9">
      <c r="E54" s="39"/>
      <c r="G54" s="40"/>
      <c r="H54" s="40"/>
      <c r="I54" s="39"/>
    </row>
    <row r="55" spans="2:9">
      <c r="B55" s="41"/>
      <c r="E55" s="39"/>
      <c r="G55" s="40"/>
      <c r="H55" s="40"/>
      <c r="I55" s="39"/>
    </row>
    <row r="56" spans="2:9">
      <c r="E56" s="39"/>
      <c r="G56" s="40"/>
      <c r="H56" s="40"/>
      <c r="I56" s="39"/>
    </row>
    <row r="57" spans="2:9">
      <c r="E57" s="39"/>
      <c r="G57" s="40"/>
      <c r="H57" s="40"/>
      <c r="I57" s="39"/>
    </row>
    <row r="58" spans="2:9">
      <c r="E58" s="39"/>
      <c r="G58" s="40"/>
      <c r="H58" s="40"/>
      <c r="I58" s="39"/>
    </row>
    <row r="59" spans="2:9">
      <c r="E59" s="39"/>
      <c r="G59" s="40"/>
      <c r="H59" s="40"/>
      <c r="I59" s="39"/>
    </row>
    <row r="60" spans="2:9">
      <c r="E60" s="39"/>
      <c r="G60" s="40"/>
      <c r="H60" s="40"/>
      <c r="I60" s="39"/>
    </row>
    <row r="61" spans="2:9">
      <c r="B61" s="41"/>
      <c r="E61" s="39"/>
      <c r="G61" s="40"/>
      <c r="H61" s="40"/>
      <c r="I61" s="39"/>
    </row>
    <row r="62" spans="2:9">
      <c r="B62" s="41"/>
      <c r="E62" s="39"/>
      <c r="G62" s="40"/>
      <c r="H62" s="40"/>
      <c r="I62" s="39"/>
    </row>
    <row r="63" spans="2:9">
      <c r="E63" s="39"/>
      <c r="G63" s="40"/>
      <c r="H63" s="40"/>
      <c r="I63" s="39"/>
    </row>
    <row r="64" spans="2:9">
      <c r="E64" s="39"/>
      <c r="G64" s="40"/>
      <c r="H64" s="40"/>
      <c r="I64" s="39"/>
    </row>
    <row r="65" spans="2:9">
      <c r="B65" s="41"/>
      <c r="E65" s="39"/>
      <c r="G65" s="40"/>
      <c r="H65" s="40"/>
      <c r="I65" s="39"/>
    </row>
    <row r="66" spans="2:9">
      <c r="B66" s="41"/>
      <c r="E66" s="39"/>
      <c r="G66" s="40"/>
      <c r="H66" s="40"/>
      <c r="I66" s="39"/>
    </row>
    <row r="67" spans="2:9">
      <c r="E67" s="39"/>
      <c r="G67" s="40"/>
      <c r="H67" s="40"/>
      <c r="I67" s="39"/>
    </row>
    <row r="68" spans="2:9">
      <c r="E68" s="39"/>
      <c r="G68" s="40"/>
      <c r="H68" s="40"/>
      <c r="I68" s="39"/>
    </row>
    <row r="69" spans="2:9">
      <c r="B69" s="41"/>
      <c r="E69" s="39"/>
      <c r="G69" s="40"/>
      <c r="H69" s="40"/>
      <c r="I69" s="39"/>
    </row>
    <row r="70" spans="2:9">
      <c r="E70" s="39"/>
      <c r="G70" s="40"/>
      <c r="H70" s="40"/>
      <c r="I70" s="39"/>
    </row>
    <row r="71" spans="2:9">
      <c r="E71" s="39"/>
      <c r="G71" s="40"/>
      <c r="H71" s="40"/>
      <c r="I71" s="39"/>
    </row>
    <row r="72" spans="2:9">
      <c r="E72" s="39"/>
      <c r="G72" s="40"/>
      <c r="H72" s="40"/>
      <c r="I72" s="39"/>
    </row>
    <row r="73" spans="2:9">
      <c r="E73" s="39"/>
      <c r="G73" s="40"/>
      <c r="H73" s="40"/>
      <c r="I73" s="39"/>
    </row>
    <row r="74" spans="2:9">
      <c r="E74" s="39"/>
      <c r="G74" s="40"/>
      <c r="H74" s="40"/>
      <c r="I74" s="39"/>
    </row>
    <row r="75" spans="2:9">
      <c r="E75" s="39"/>
      <c r="G75" s="40"/>
      <c r="H75" s="40"/>
      <c r="I75" s="39"/>
    </row>
    <row r="76" spans="2:9">
      <c r="E76" s="39"/>
      <c r="G76" s="40"/>
      <c r="H76" s="40"/>
      <c r="I76" s="39"/>
    </row>
    <row r="77" spans="2:9">
      <c r="E77" s="39"/>
      <c r="G77" s="40"/>
      <c r="H77" s="40"/>
      <c r="I77" s="39"/>
    </row>
    <row r="78" spans="2:9">
      <c r="E78" s="39"/>
      <c r="G78" s="40"/>
      <c r="H78" s="40"/>
      <c r="I78" s="39"/>
    </row>
    <row r="79" spans="2:9">
      <c r="E79" s="39"/>
      <c r="G79" s="40"/>
      <c r="H79" s="40"/>
      <c r="I79" s="39"/>
    </row>
    <row r="80" spans="2:9">
      <c r="E80" s="39"/>
      <c r="G80" s="40"/>
      <c r="H80" s="40"/>
      <c r="I80" s="39"/>
    </row>
    <row r="81" spans="5:9">
      <c r="E81" s="39"/>
      <c r="G81" s="40"/>
      <c r="H81" s="40"/>
      <c r="I81" s="39"/>
    </row>
    <row r="82" spans="5:9">
      <c r="E82" s="39"/>
      <c r="G82" s="40"/>
      <c r="H82" s="40"/>
      <c r="I82" s="39"/>
    </row>
    <row r="83" spans="5:9">
      <c r="E83" s="39"/>
      <c r="G83" s="40"/>
      <c r="H83" s="40"/>
      <c r="I83" s="39"/>
    </row>
    <row r="84" spans="5:9">
      <c r="E84" s="39"/>
      <c r="G84" s="40"/>
      <c r="H84" s="40"/>
      <c r="I84" s="39"/>
    </row>
    <row r="85" spans="5:9">
      <c r="E85" s="39"/>
      <c r="G85" s="40"/>
      <c r="H85" s="40"/>
      <c r="I85" s="39"/>
    </row>
    <row r="86" spans="5:9">
      <c r="E86" s="39"/>
      <c r="G86" s="40"/>
      <c r="H86" s="40"/>
      <c r="I86" s="39"/>
    </row>
    <row r="87" spans="5:9">
      <c r="E87" s="39"/>
      <c r="G87" s="40"/>
      <c r="H87" s="40"/>
      <c r="I87" s="39"/>
    </row>
    <row r="88" spans="5:9">
      <c r="E88" s="39"/>
      <c r="G88" s="40"/>
      <c r="H88" s="40"/>
      <c r="I88" s="39"/>
    </row>
    <row r="89" spans="5:9">
      <c r="E89" s="39"/>
      <c r="G89" s="40"/>
      <c r="H89" s="40"/>
      <c r="I89" s="39"/>
    </row>
    <row r="90" spans="5:9">
      <c r="E90" s="39"/>
      <c r="G90" s="40"/>
      <c r="H90" s="40"/>
      <c r="I90" s="39"/>
    </row>
    <row r="91" spans="5:9">
      <c r="E91" s="39"/>
      <c r="G91" s="40"/>
      <c r="H91" s="40"/>
      <c r="I91" s="39"/>
    </row>
    <row r="92" spans="5:9">
      <c r="E92" s="39"/>
      <c r="G92" s="40"/>
      <c r="H92" s="40"/>
      <c r="I92" s="39"/>
    </row>
    <row r="93" spans="5:9">
      <c r="E93" s="39"/>
      <c r="G93" s="40"/>
      <c r="H93" s="40"/>
      <c r="I93" s="39"/>
    </row>
    <row r="94" spans="5:9">
      <c r="E94" s="39"/>
      <c r="G94" s="40"/>
      <c r="H94" s="40"/>
      <c r="I94" s="39"/>
    </row>
    <row r="95" spans="5:9">
      <c r="E95" s="39"/>
      <c r="G95" s="40"/>
      <c r="H95" s="40"/>
      <c r="I95" s="39"/>
    </row>
    <row r="96" spans="5:9">
      <c r="E96" s="39"/>
      <c r="G96" s="40"/>
      <c r="H96" s="40"/>
      <c r="I96" s="39"/>
    </row>
    <row r="97" spans="5:9">
      <c r="E97" s="39"/>
      <c r="G97" s="40"/>
      <c r="H97" s="40"/>
      <c r="I97" s="39"/>
    </row>
    <row r="98" spans="5:9">
      <c r="E98" s="39"/>
      <c r="G98" s="40"/>
      <c r="H98" s="40"/>
      <c r="I98" s="39"/>
    </row>
    <row r="99" spans="5:9">
      <c r="E99" s="39"/>
      <c r="G99" s="40"/>
      <c r="H99" s="40"/>
      <c r="I99" s="39"/>
    </row>
    <row r="100" spans="5:9">
      <c r="E100" s="39"/>
      <c r="G100" s="40"/>
      <c r="H100" s="40"/>
      <c r="I100" s="39"/>
    </row>
    <row r="101" spans="5:9">
      <c r="E101" s="39"/>
      <c r="G101" s="40"/>
      <c r="H101" s="40"/>
      <c r="I101" s="39"/>
    </row>
    <row r="102" spans="5:9">
      <c r="E102" s="39"/>
      <c r="G102" s="40"/>
      <c r="H102" s="40"/>
      <c r="I102" s="39"/>
    </row>
    <row r="103" spans="5:9">
      <c r="E103" s="39"/>
      <c r="G103" s="40"/>
      <c r="H103" s="40"/>
      <c r="I103" s="39"/>
    </row>
    <row r="104" spans="5:9">
      <c r="E104" s="39"/>
      <c r="G104" s="40"/>
      <c r="H104" s="40"/>
      <c r="I104" s="39"/>
    </row>
    <row r="105" spans="5:9">
      <c r="E105" s="39"/>
      <c r="G105" s="40"/>
      <c r="H105" s="40"/>
      <c r="I105" s="39"/>
    </row>
    <row r="106" spans="5:9">
      <c r="E106" s="39"/>
      <c r="G106" s="40"/>
      <c r="H106" s="40"/>
      <c r="I106" s="39"/>
    </row>
    <row r="107" spans="5:9">
      <c r="E107" s="39"/>
      <c r="G107" s="40"/>
      <c r="H107" s="40"/>
      <c r="I107" s="39"/>
    </row>
    <row r="108" spans="5:9">
      <c r="E108" s="39"/>
      <c r="G108" s="40"/>
      <c r="H108" s="40"/>
      <c r="I108" s="39"/>
    </row>
    <row r="109" spans="5:9">
      <c r="E109" s="39"/>
      <c r="G109" s="40"/>
      <c r="H109" s="40"/>
      <c r="I109" s="39"/>
    </row>
    <row r="110" spans="5:9">
      <c r="E110" s="39"/>
      <c r="G110" s="40"/>
      <c r="H110" s="40"/>
      <c r="I110" s="39"/>
    </row>
    <row r="111" spans="5:9">
      <c r="E111" s="39"/>
      <c r="G111" s="40"/>
      <c r="H111" s="40"/>
      <c r="I111" s="39"/>
    </row>
    <row r="112" spans="5:9">
      <c r="E112" s="39"/>
      <c r="G112" s="40"/>
      <c r="H112" s="40"/>
      <c r="I112" s="39"/>
    </row>
    <row r="113" spans="5:9">
      <c r="E113" s="39"/>
      <c r="G113" s="40"/>
      <c r="H113" s="40"/>
      <c r="I113" s="39"/>
    </row>
    <row r="114" spans="5:9">
      <c r="E114" s="39"/>
      <c r="G114" s="40"/>
      <c r="H114" s="40"/>
      <c r="I114" s="39"/>
    </row>
    <row r="115" spans="5:9">
      <c r="E115" s="39"/>
      <c r="G115" s="40"/>
      <c r="H115" s="40"/>
      <c r="I115" s="39"/>
    </row>
    <row r="116" spans="5:9">
      <c r="E116" s="39"/>
      <c r="G116" s="40"/>
      <c r="H116" s="40"/>
      <c r="I116" s="39"/>
    </row>
    <row r="117" spans="5:9">
      <c r="E117" s="39"/>
      <c r="G117" s="40"/>
      <c r="H117" s="40"/>
      <c r="I117" s="39"/>
    </row>
    <row r="118" spans="5:9">
      <c r="E118" s="39"/>
      <c r="G118" s="40"/>
      <c r="H118" s="40"/>
      <c r="I118" s="39"/>
    </row>
    <row r="119" spans="5:9">
      <c r="E119" s="39"/>
      <c r="G119" s="40"/>
      <c r="H119" s="40"/>
      <c r="I119" s="39"/>
    </row>
    <row r="120" spans="5:9">
      <c r="E120" s="39"/>
      <c r="G120" s="40"/>
      <c r="H120" s="40"/>
      <c r="I120" s="39"/>
    </row>
    <row r="121" spans="5:9">
      <c r="E121" s="39"/>
      <c r="G121" s="40"/>
      <c r="H121" s="40"/>
      <c r="I121" s="39"/>
    </row>
    <row r="122" spans="5:9">
      <c r="E122" s="39"/>
      <c r="G122" s="40"/>
      <c r="H122" s="40"/>
      <c r="I122" s="39"/>
    </row>
    <row r="123" spans="5:9">
      <c r="E123" s="39"/>
      <c r="G123" s="40"/>
      <c r="H123" s="40"/>
      <c r="I123" s="39"/>
    </row>
    <row r="124" spans="5:9">
      <c r="E124" s="39"/>
      <c r="G124" s="40"/>
      <c r="H124" s="40"/>
      <c r="I124" s="39"/>
    </row>
    <row r="125" spans="5:9">
      <c r="E125" s="39"/>
      <c r="G125" s="40"/>
      <c r="H125" s="40"/>
      <c r="I125" s="39"/>
    </row>
    <row r="126" spans="5:9">
      <c r="E126" s="39"/>
      <c r="G126" s="40"/>
      <c r="H126" s="40"/>
      <c r="I126" s="39"/>
    </row>
    <row r="127" spans="5:9">
      <c r="E127" s="39"/>
      <c r="G127" s="40"/>
      <c r="H127" s="40"/>
      <c r="I127" s="39"/>
    </row>
    <row r="128" spans="5:9">
      <c r="E128" s="39"/>
      <c r="G128" s="40"/>
      <c r="H128" s="40"/>
      <c r="I128" s="39"/>
    </row>
    <row r="129" spans="5:9">
      <c r="E129" s="39"/>
      <c r="G129" s="40"/>
      <c r="H129" s="40"/>
      <c r="I129" s="39"/>
    </row>
    <row r="130" spans="5:9">
      <c r="E130" s="39"/>
      <c r="G130" s="40"/>
      <c r="H130" s="40"/>
      <c r="I130" s="39"/>
    </row>
    <row r="131" spans="5:9">
      <c r="E131" s="39"/>
      <c r="G131" s="40"/>
      <c r="H131" s="40"/>
      <c r="I131" s="39"/>
    </row>
    <row r="132" spans="5:9">
      <c r="E132" s="39"/>
      <c r="G132" s="40"/>
      <c r="H132" s="40"/>
      <c r="I132" s="39"/>
    </row>
    <row r="133" spans="5:9">
      <c r="E133" s="39"/>
      <c r="G133" s="40"/>
      <c r="H133" s="40"/>
      <c r="I133" s="39"/>
    </row>
    <row r="134" spans="5:9">
      <c r="E134" s="39"/>
      <c r="G134" s="40"/>
      <c r="H134" s="40"/>
      <c r="I134" s="39"/>
    </row>
    <row r="135" spans="5:9">
      <c r="E135" s="39"/>
      <c r="G135" s="40"/>
      <c r="H135" s="40"/>
      <c r="I135" s="39"/>
    </row>
    <row r="136" spans="5:9">
      <c r="E136" s="39"/>
      <c r="G136" s="40"/>
      <c r="H136" s="40"/>
      <c r="I136" s="39"/>
    </row>
    <row r="137" spans="5:9">
      <c r="E137" s="39"/>
      <c r="G137" s="40"/>
      <c r="H137" s="40"/>
      <c r="I137" s="39"/>
    </row>
    <row r="138" spans="5:9">
      <c r="E138" s="39"/>
      <c r="G138" s="40"/>
      <c r="H138" s="40"/>
      <c r="I138" s="39"/>
    </row>
    <row r="139" spans="5:9">
      <c r="E139" s="39"/>
      <c r="G139" s="40"/>
      <c r="H139" s="40"/>
      <c r="I139" s="39"/>
    </row>
    <row r="140" spans="5:9">
      <c r="E140" s="39"/>
      <c r="G140" s="40"/>
      <c r="H140" s="40"/>
      <c r="I140" s="39"/>
    </row>
    <row r="141" spans="5:9">
      <c r="E141" s="39"/>
      <c r="G141" s="40"/>
      <c r="H141" s="40"/>
      <c r="I141" s="39"/>
    </row>
    <row r="142" spans="5:9">
      <c r="E142" s="39"/>
      <c r="G142" s="40"/>
      <c r="H142" s="40"/>
      <c r="I142" s="39"/>
    </row>
    <row r="143" spans="5:9">
      <c r="E143" s="39"/>
      <c r="G143" s="40"/>
      <c r="H143" s="40"/>
      <c r="I143" s="39"/>
    </row>
    <row r="144" spans="5:9">
      <c r="E144" s="39"/>
      <c r="G144" s="40"/>
      <c r="H144" s="40"/>
      <c r="I144" s="39"/>
    </row>
    <row r="145" spans="5:9">
      <c r="E145" s="39"/>
      <c r="G145" s="40"/>
      <c r="H145" s="40"/>
      <c r="I145" s="39"/>
    </row>
    <row r="146" spans="5:9">
      <c r="E146" s="39"/>
      <c r="G146" s="40"/>
      <c r="H146" s="40"/>
      <c r="I146" s="39"/>
    </row>
    <row r="147" spans="5:9">
      <c r="E147" s="39"/>
      <c r="G147" s="40"/>
      <c r="H147" s="40"/>
      <c r="I147" s="39"/>
    </row>
    <row r="148" spans="5:9">
      <c r="E148" s="39"/>
      <c r="G148" s="40"/>
      <c r="H148" s="40"/>
      <c r="I148" s="39"/>
    </row>
    <row r="149" spans="5:9">
      <c r="E149" s="39"/>
      <c r="G149" s="40"/>
      <c r="H149" s="40"/>
      <c r="I149" s="39"/>
    </row>
    <row r="150" spans="5:9">
      <c r="E150" s="39"/>
      <c r="G150" s="40"/>
      <c r="H150" s="40"/>
      <c r="I150" s="39"/>
    </row>
    <row r="151" spans="5:9">
      <c r="E151" s="39"/>
      <c r="G151" s="40"/>
      <c r="H151" s="40"/>
      <c r="I151" s="39"/>
    </row>
    <row r="152" spans="5:9">
      <c r="E152" s="39"/>
      <c r="G152" s="40"/>
      <c r="H152" s="40"/>
      <c r="I152" s="39"/>
    </row>
    <row r="153" spans="5:9">
      <c r="E153" s="39"/>
      <c r="G153" s="40"/>
      <c r="H153" s="40"/>
      <c r="I153" s="39"/>
    </row>
    <row r="154" spans="5:9">
      <c r="E154" s="39"/>
      <c r="G154" s="40"/>
      <c r="H154" s="40"/>
      <c r="I154" s="39"/>
    </row>
    <row r="155" spans="5:9">
      <c r="E155" s="39"/>
      <c r="G155" s="40"/>
      <c r="H155" s="40"/>
      <c r="I155" s="39"/>
    </row>
    <row r="156" spans="5:9">
      <c r="E156" s="39"/>
      <c r="G156" s="40"/>
      <c r="H156" s="40"/>
      <c r="I156" s="39"/>
    </row>
    <row r="157" spans="5:9">
      <c r="E157" s="39"/>
      <c r="G157" s="40"/>
      <c r="H157" s="40"/>
      <c r="I157" s="39"/>
    </row>
    <row r="158" spans="5:9">
      <c r="E158" s="39"/>
      <c r="G158" s="40"/>
      <c r="H158" s="40"/>
      <c r="I158" s="39"/>
    </row>
    <row r="159" spans="5:9">
      <c r="E159" s="39"/>
      <c r="G159" s="40"/>
      <c r="H159" s="40"/>
      <c r="I159" s="39"/>
    </row>
    <row r="160" spans="5:9">
      <c r="E160" s="39"/>
      <c r="G160" s="40"/>
      <c r="H160" s="40"/>
      <c r="I160" s="39"/>
    </row>
    <row r="161" spans="5:9">
      <c r="E161" s="39"/>
      <c r="G161" s="40"/>
      <c r="H161" s="40"/>
      <c r="I161" s="39"/>
    </row>
    <row r="162" spans="5:9">
      <c r="E162" s="39"/>
      <c r="G162" s="40"/>
      <c r="H162" s="40"/>
      <c r="I162" s="39"/>
    </row>
    <row r="163" spans="5:9">
      <c r="E163" s="39"/>
      <c r="G163" s="40"/>
      <c r="H163" s="40"/>
      <c r="I163" s="39"/>
    </row>
    <row r="164" spans="5:9">
      <c r="E164" s="39"/>
      <c r="G164" s="40"/>
      <c r="H164" s="40"/>
      <c r="I164" s="39"/>
    </row>
    <row r="165" spans="5:9">
      <c r="E165" s="39"/>
      <c r="G165" s="40"/>
      <c r="H165" s="40"/>
      <c r="I165" s="39"/>
    </row>
    <row r="166" spans="5:9">
      <c r="E166" s="39"/>
      <c r="G166" s="40"/>
      <c r="H166" s="40"/>
      <c r="I166" s="39"/>
    </row>
    <row r="167" spans="5:9">
      <c r="E167" s="39"/>
      <c r="G167" s="40"/>
      <c r="H167" s="40"/>
      <c r="I167" s="39"/>
    </row>
    <row r="168" spans="5:9">
      <c r="E168" s="39"/>
      <c r="G168" s="40"/>
      <c r="H168" s="40"/>
      <c r="I168" s="39"/>
    </row>
    <row r="169" spans="5:9">
      <c r="E169" s="39"/>
      <c r="G169" s="40"/>
      <c r="H169" s="40"/>
      <c r="I169" s="39"/>
    </row>
    <row r="170" spans="5:9">
      <c r="E170" s="39"/>
      <c r="G170" s="40"/>
      <c r="H170" s="40"/>
      <c r="I170" s="39"/>
    </row>
    <row r="171" spans="5:9">
      <c r="E171" s="39"/>
      <c r="G171" s="40"/>
      <c r="H171" s="40"/>
      <c r="I171" s="39"/>
    </row>
    <row r="172" spans="5:9">
      <c r="E172" s="39"/>
      <c r="G172" s="40"/>
      <c r="H172" s="40"/>
      <c r="I172" s="39"/>
    </row>
    <row r="173" spans="5:9">
      <c r="E173" s="39"/>
      <c r="G173" s="40"/>
      <c r="H173" s="40"/>
      <c r="I173" s="39"/>
    </row>
    <row r="174" spans="5:9">
      <c r="E174" s="39"/>
      <c r="G174" s="40"/>
      <c r="H174" s="40"/>
      <c r="I174" s="39"/>
    </row>
    <row r="175" spans="5:9">
      <c r="E175" s="39"/>
      <c r="G175" s="40"/>
      <c r="H175" s="40"/>
      <c r="I175" s="39"/>
    </row>
    <row r="176" spans="5:9">
      <c r="E176" s="39"/>
      <c r="G176" s="40"/>
      <c r="H176" s="40"/>
      <c r="I176" s="39"/>
    </row>
    <row r="177" spans="5:9">
      <c r="E177" s="39"/>
      <c r="G177" s="40"/>
      <c r="H177" s="40"/>
      <c r="I177" s="39"/>
    </row>
    <row r="178" spans="5:9">
      <c r="E178" s="39"/>
      <c r="G178" s="40"/>
      <c r="H178" s="40"/>
      <c r="I178" s="39"/>
    </row>
  </sheetData>
  <sheetProtection algorithmName="SHA-512" hashValue="aMmCN+ICAHBJLs9tjtqYV+JGRjSfYIiUly5Cz9epE45/lZbo+ptK10eSgWBRc6NFtMxXm9aBfZ/JMmID+eX4fQ==" saltValue="Q9TTV4hwBSk403UJwGhnDw==" spinCount="100000" sheet="1" selectLockedCells="1"/>
  <mergeCells count="7">
    <mergeCell ref="A1:B1"/>
    <mergeCell ref="B18:C18"/>
    <mergeCell ref="B16:C16"/>
    <mergeCell ref="B12:C12"/>
    <mergeCell ref="B8:C8"/>
    <mergeCell ref="B4:C4"/>
    <mergeCell ref="B6:C6"/>
  </mergeCells>
  <pageMargins left="0.70866141732283472" right="0.70866141732283472" top="0.94488188976377963" bottom="0.74803149606299213" header="0.31496062992125984" footer="0.31496062992125984"/>
  <pageSetup paperSize="9" scale="67" orientation="portrait" r:id="rId1"/>
  <headerFooter>
    <oddHeader xml:space="preserve">&amp;R&amp;"Arial,Standard"&amp;10Stiftung Innovation in der Hochschullehre
Vergabeverfahren "Workshops zum Kompetenz- &amp; Kapazitätsaufbau"
Anlage "Preisblatt"
</oddHead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8"/>
  <sheetViews>
    <sheetView showGridLines="0" tabSelected="1" topLeftCell="A5" zoomScale="90" zoomScaleNormal="90" zoomScaleSheetLayoutView="110" zoomScalePageLayoutView="80" workbookViewId="0">
      <selection activeCell="B5" sqref="B5"/>
    </sheetView>
  </sheetViews>
  <sheetFormatPr baseColWidth="10" defaultColWidth="9.26953125" defaultRowHeight="13"/>
  <cols>
    <col min="1" max="1" width="6.54296875" style="4" customWidth="1"/>
    <col min="2" max="2" width="107.54296875" style="3" customWidth="1"/>
    <col min="3" max="3" width="4.26953125" style="1" customWidth="1"/>
    <col min="4" max="4" width="20.54296875" style="2" customWidth="1"/>
    <col min="5" max="5" width="20.7265625" style="1" customWidth="1"/>
    <col min="6" max="6" width="4.7265625" style="1" customWidth="1"/>
    <col min="7" max="7" width="13" style="1" customWidth="1"/>
    <col min="8" max="8" width="2.7265625" style="1" customWidth="1"/>
    <col min="9" max="9" width="16.7265625" style="1" customWidth="1"/>
    <col min="10" max="16384" width="9.26953125" style="1"/>
  </cols>
  <sheetData>
    <row r="1" spans="1:5">
      <c r="A1" s="79" t="s">
        <v>39</v>
      </c>
      <c r="B1" s="80"/>
    </row>
    <row r="2" spans="1:5">
      <c r="B2" s="4"/>
    </row>
    <row r="3" spans="1:5" ht="14.25" customHeight="1">
      <c r="A3" s="4" t="s">
        <v>1</v>
      </c>
      <c r="B3" s="4" t="s">
        <v>11</v>
      </c>
      <c r="C3" s="4"/>
      <c r="D3" s="4"/>
      <c r="E3" s="4"/>
    </row>
    <row r="4" spans="1:5">
      <c r="B4" s="4"/>
      <c r="C4" s="4"/>
      <c r="D4" s="4"/>
      <c r="E4" s="4"/>
    </row>
    <row r="5" spans="1:5" ht="27" customHeight="1">
      <c r="B5" s="36"/>
      <c r="C5" s="4"/>
      <c r="D5" s="4"/>
      <c r="E5" s="4"/>
    </row>
    <row r="6" spans="1:5">
      <c r="B6" s="4"/>
      <c r="C6" s="4"/>
      <c r="D6" s="4"/>
      <c r="E6" s="4"/>
    </row>
    <row r="7" spans="1:5" ht="18" customHeight="1">
      <c r="A7" s="4" t="s">
        <v>6</v>
      </c>
      <c r="B7" s="4" t="s">
        <v>12</v>
      </c>
      <c r="C7" s="4"/>
      <c r="D7" s="4"/>
      <c r="E7" s="4"/>
    </row>
    <row r="8" spans="1:5">
      <c r="A8" s="11"/>
      <c r="B8" s="10"/>
      <c r="C8" s="8"/>
      <c r="E8" s="8"/>
    </row>
    <row r="9" spans="1:5" ht="29.25" customHeight="1">
      <c r="A9" s="11"/>
      <c r="B9" s="81" t="s">
        <v>37</v>
      </c>
      <c r="C9" s="82"/>
      <c r="D9" s="82"/>
      <c r="E9" s="82"/>
    </row>
    <row r="10" spans="1:5">
      <c r="A10" s="11"/>
      <c r="B10" s="10"/>
      <c r="C10" s="8"/>
      <c r="E10" s="8"/>
    </row>
    <row r="11" spans="1:5" s="12" customFormat="1" ht="29.65" customHeight="1">
      <c r="A11" s="23"/>
      <c r="B11" s="35" t="s">
        <v>13</v>
      </c>
      <c r="C11" s="21"/>
      <c r="D11" s="34" t="s">
        <v>14</v>
      </c>
      <c r="E11" s="55" t="s">
        <v>15</v>
      </c>
    </row>
    <row r="12" spans="1:5" ht="20.65" customHeight="1">
      <c r="A12" s="11"/>
      <c r="B12" s="26"/>
      <c r="C12" s="24"/>
      <c r="D12" s="25"/>
      <c r="E12" s="24"/>
    </row>
    <row r="13" spans="1:5" s="12" customFormat="1" ht="29.65" customHeight="1">
      <c r="A13" s="31" t="s">
        <v>18</v>
      </c>
      <c r="B13" s="30" t="s">
        <v>19</v>
      </c>
      <c r="C13" s="28"/>
      <c r="D13" s="29"/>
      <c r="E13" s="27"/>
    </row>
    <row r="14" spans="1:5" ht="12" customHeight="1">
      <c r="A14" s="11"/>
      <c r="B14" s="26"/>
      <c r="C14" s="24"/>
      <c r="D14" s="25"/>
      <c r="E14" s="24"/>
    </row>
    <row r="15" spans="1:5" s="12" customFormat="1" ht="45" customHeight="1">
      <c r="A15" s="23" t="s">
        <v>20</v>
      </c>
      <c r="B15" s="32" t="s">
        <v>28</v>
      </c>
      <c r="C15" s="21"/>
      <c r="D15" s="71" t="s">
        <v>21</v>
      </c>
      <c r="E15" s="19">
        <v>0</v>
      </c>
    </row>
    <row r="16" spans="1:5" ht="12" customHeight="1">
      <c r="A16" s="11"/>
      <c r="B16" s="26"/>
      <c r="C16" s="24"/>
      <c r="D16" s="25"/>
      <c r="E16" s="24"/>
    </row>
    <row r="17" spans="1:9" s="12" customFormat="1" ht="45" customHeight="1">
      <c r="A17" s="23" t="s">
        <v>29</v>
      </c>
      <c r="B17" s="32" t="s">
        <v>30</v>
      </c>
      <c r="C17" s="21"/>
      <c r="D17" s="71" t="s">
        <v>21</v>
      </c>
      <c r="E17" s="19">
        <v>0</v>
      </c>
    </row>
    <row r="18" spans="1:9" ht="16.5" customHeight="1">
      <c r="A18" s="11"/>
      <c r="B18" s="26"/>
      <c r="C18" s="24"/>
      <c r="D18" s="25"/>
      <c r="E18" s="24"/>
    </row>
    <row r="19" spans="1:9" s="12" customFormat="1" ht="29.65" customHeight="1">
      <c r="A19" s="31" t="s">
        <v>22</v>
      </c>
      <c r="B19" s="30" t="s">
        <v>23</v>
      </c>
      <c r="C19" s="28"/>
      <c r="D19" s="29"/>
      <c r="E19" s="27"/>
    </row>
    <row r="20" spans="1:9" ht="16.5" customHeight="1">
      <c r="A20" s="11"/>
      <c r="B20" s="26"/>
      <c r="C20" s="24"/>
      <c r="D20" s="25"/>
      <c r="E20" s="24"/>
    </row>
    <row r="21" spans="1:9" s="12" customFormat="1" ht="34.5" customHeight="1">
      <c r="A21" s="23"/>
      <c r="B21" s="22" t="s">
        <v>48</v>
      </c>
      <c r="C21" s="21"/>
      <c r="D21" s="20" t="s">
        <v>24</v>
      </c>
      <c r="E21" s="19">
        <v>0</v>
      </c>
    </row>
    <row r="22" spans="1:9" ht="16.5" customHeight="1">
      <c r="A22" s="11"/>
      <c r="B22" s="26"/>
      <c r="C22" s="24"/>
      <c r="D22" s="25"/>
      <c r="E22" s="24"/>
    </row>
    <row r="23" spans="1:9" s="12" customFormat="1" ht="29.65" customHeight="1">
      <c r="A23" s="31" t="s">
        <v>25</v>
      </c>
      <c r="B23" s="30" t="s">
        <v>26</v>
      </c>
      <c r="C23" s="28"/>
      <c r="D23" s="29"/>
      <c r="E23" s="27"/>
    </row>
    <row r="24" spans="1:9" ht="12" customHeight="1">
      <c r="A24" s="11"/>
      <c r="B24" s="26"/>
      <c r="C24" s="24"/>
      <c r="D24" s="25"/>
      <c r="E24" s="24"/>
    </row>
    <row r="25" spans="1:9" s="12" customFormat="1" ht="34.5" customHeight="1">
      <c r="A25" s="23"/>
      <c r="B25" s="22" t="s">
        <v>44</v>
      </c>
      <c r="C25" s="21"/>
      <c r="D25" s="20" t="s">
        <v>24</v>
      </c>
      <c r="E25" s="19">
        <v>0</v>
      </c>
    </row>
    <row r="26" spans="1:9" ht="15.75" customHeight="1">
      <c r="A26" s="18"/>
      <c r="B26" s="53"/>
      <c r="C26" s="17"/>
      <c r="D26" s="8"/>
      <c r="E26" s="52"/>
    </row>
    <row r="27" spans="1:9" s="12" customFormat="1" ht="29.65" customHeight="1">
      <c r="A27" s="31" t="s">
        <v>32</v>
      </c>
      <c r="B27" s="30" t="s">
        <v>31</v>
      </c>
      <c r="C27" s="28"/>
      <c r="D27" s="29"/>
      <c r="E27" s="27"/>
    </row>
    <row r="28" spans="1:9" ht="12" customHeight="1">
      <c r="A28" s="11"/>
      <c r="B28" s="26"/>
      <c r="C28" s="24"/>
      <c r="D28" s="25"/>
      <c r="E28" s="24"/>
    </row>
    <row r="29" spans="1:9" s="12" customFormat="1" ht="34.5" customHeight="1">
      <c r="A29" s="23" t="s">
        <v>33</v>
      </c>
      <c r="B29" s="22" t="s">
        <v>45</v>
      </c>
      <c r="C29" s="21"/>
      <c r="D29" s="20" t="s">
        <v>24</v>
      </c>
      <c r="E29" s="19">
        <v>0</v>
      </c>
    </row>
    <row r="30" spans="1:9" ht="12" customHeight="1">
      <c r="A30" s="11"/>
      <c r="B30" s="26"/>
      <c r="C30" s="24"/>
      <c r="D30" s="25"/>
      <c r="E30" s="24"/>
    </row>
    <row r="31" spans="1:9" s="12" customFormat="1" ht="34.5" customHeight="1">
      <c r="A31" s="23" t="s">
        <v>34</v>
      </c>
      <c r="B31" s="22" t="s">
        <v>46</v>
      </c>
      <c r="C31" s="21"/>
      <c r="D31" s="20" t="s">
        <v>24</v>
      </c>
      <c r="E31" s="19">
        <v>0</v>
      </c>
    </row>
    <row r="32" spans="1:9" ht="12" customHeight="1">
      <c r="A32" s="11"/>
      <c r="B32" s="26"/>
      <c r="C32" s="24"/>
      <c r="D32" s="25"/>
      <c r="E32" s="24"/>
      <c r="F32" s="8"/>
      <c r="G32" s="64"/>
      <c r="H32" s="58"/>
      <c r="I32" s="65"/>
    </row>
    <row r="33" spans="1:9" ht="14.25" customHeight="1">
      <c r="A33" s="4" t="s">
        <v>35</v>
      </c>
      <c r="B33" s="4" t="s">
        <v>36</v>
      </c>
      <c r="C33" s="4"/>
      <c r="D33" s="4"/>
      <c r="E33" s="4"/>
    </row>
    <row r="34" spans="1:9" ht="15" customHeight="1">
      <c r="A34" s="11"/>
      <c r="B34" s="10"/>
      <c r="C34" s="8"/>
      <c r="D34" s="9"/>
      <c r="E34" s="7"/>
    </row>
    <row r="35" spans="1:9" s="12" customFormat="1" ht="29.65" customHeight="1">
      <c r="A35" s="23"/>
      <c r="B35" s="35" t="s">
        <v>13</v>
      </c>
      <c r="C35" s="21"/>
      <c r="D35" s="34" t="s">
        <v>14</v>
      </c>
      <c r="E35" s="55" t="s">
        <v>15</v>
      </c>
      <c r="F35" s="54"/>
      <c r="G35" s="55" t="s">
        <v>16</v>
      </c>
      <c r="H35" s="56"/>
      <c r="I35" s="33" t="s">
        <v>17</v>
      </c>
    </row>
    <row r="36" spans="1:9" ht="20.65" customHeight="1">
      <c r="A36" s="11"/>
      <c r="B36" s="26"/>
      <c r="C36" s="24"/>
      <c r="D36" s="25"/>
      <c r="E36" s="24"/>
      <c r="F36" s="8"/>
      <c r="G36" s="57"/>
      <c r="H36" s="58"/>
      <c r="I36" s="24"/>
    </row>
    <row r="37" spans="1:9" s="12" customFormat="1" ht="29.65" customHeight="1">
      <c r="A37" s="31" t="s">
        <v>18</v>
      </c>
      <c r="B37" s="30" t="s">
        <v>19</v>
      </c>
      <c r="C37" s="28"/>
      <c r="D37" s="29"/>
      <c r="E37" s="27"/>
      <c r="F37" s="28"/>
      <c r="G37" s="59"/>
      <c r="H37" s="59"/>
      <c r="I37" s="27"/>
    </row>
    <row r="38" spans="1:9" ht="12" customHeight="1">
      <c r="A38" s="11"/>
      <c r="B38" s="26"/>
      <c r="C38" s="24"/>
      <c r="D38" s="25"/>
      <c r="E38" s="24"/>
      <c r="F38" s="8"/>
      <c r="G38" s="57"/>
      <c r="H38" s="58"/>
      <c r="I38" s="24"/>
    </row>
    <row r="39" spans="1:9" s="12" customFormat="1" ht="45" customHeight="1">
      <c r="A39" s="23" t="s">
        <v>20</v>
      </c>
      <c r="B39" s="32" t="s">
        <v>28</v>
      </c>
      <c r="C39" s="21"/>
      <c r="D39" s="71" t="s">
        <v>21</v>
      </c>
      <c r="E39" s="73">
        <f>E15</f>
        <v>0</v>
      </c>
      <c r="F39" s="60"/>
      <c r="G39" s="72">
        <v>10</v>
      </c>
      <c r="H39" s="62"/>
      <c r="I39" s="63">
        <f>E39*G39</f>
        <v>0</v>
      </c>
    </row>
    <row r="40" spans="1:9" ht="12" customHeight="1">
      <c r="A40" s="11"/>
      <c r="B40" s="26"/>
      <c r="C40" s="24"/>
      <c r="D40" s="25"/>
      <c r="E40" s="24"/>
      <c r="F40" s="8"/>
      <c r="G40" s="57"/>
      <c r="H40" s="58"/>
      <c r="I40" s="24"/>
    </row>
    <row r="41" spans="1:9" s="12" customFormat="1" ht="45" customHeight="1">
      <c r="A41" s="23" t="s">
        <v>29</v>
      </c>
      <c r="B41" s="32" t="s">
        <v>30</v>
      </c>
      <c r="C41" s="21"/>
      <c r="D41" s="71" t="s">
        <v>21</v>
      </c>
      <c r="E41" s="73">
        <f>E17</f>
        <v>0</v>
      </c>
      <c r="F41" s="60"/>
      <c r="G41" s="72">
        <v>50</v>
      </c>
      <c r="H41" s="62"/>
      <c r="I41" s="63">
        <f>E41*G41</f>
        <v>0</v>
      </c>
    </row>
    <row r="42" spans="1:9" ht="16.5" customHeight="1">
      <c r="A42" s="11"/>
      <c r="B42" s="26"/>
      <c r="C42" s="24"/>
      <c r="D42" s="25"/>
      <c r="E42" s="24"/>
      <c r="F42" s="8"/>
      <c r="G42" s="64"/>
      <c r="H42" s="58"/>
      <c r="I42" s="65"/>
    </row>
    <row r="43" spans="1:9" s="12" customFormat="1" ht="29.65" customHeight="1">
      <c r="A43" s="31" t="s">
        <v>22</v>
      </c>
      <c r="B43" s="30" t="s">
        <v>23</v>
      </c>
      <c r="C43" s="28"/>
      <c r="D43" s="29"/>
      <c r="E43" s="27"/>
      <c r="F43" s="28"/>
      <c r="G43" s="59"/>
      <c r="H43" s="66"/>
      <c r="I43" s="27"/>
    </row>
    <row r="44" spans="1:9" ht="16.5" customHeight="1">
      <c r="A44" s="11"/>
      <c r="B44" s="26"/>
      <c r="C44" s="24"/>
      <c r="D44" s="25"/>
      <c r="E44" s="24"/>
      <c r="F44" s="8"/>
      <c r="G44" s="64"/>
      <c r="H44" s="58"/>
      <c r="I44" s="65"/>
    </row>
    <row r="45" spans="1:9" s="12" customFormat="1" ht="34.5" customHeight="1">
      <c r="A45" s="23"/>
      <c r="B45" s="22" t="str">
        <f>B21</f>
        <v>Pauschale für die administrative Abwicklung je Einzelworkshop</v>
      </c>
      <c r="C45" s="21"/>
      <c r="D45" s="20" t="s">
        <v>24</v>
      </c>
      <c r="E45" s="73">
        <f>E21</f>
        <v>0</v>
      </c>
      <c r="F45" s="60"/>
      <c r="G45" s="61">
        <v>5</v>
      </c>
      <c r="H45" s="62"/>
      <c r="I45" s="63">
        <f>E45*G45</f>
        <v>0</v>
      </c>
    </row>
    <row r="46" spans="1:9" ht="16.5" customHeight="1">
      <c r="A46" s="11"/>
      <c r="B46" s="26"/>
      <c r="C46" s="24"/>
      <c r="D46" s="25"/>
      <c r="E46" s="24"/>
      <c r="F46" s="8"/>
      <c r="G46" s="64"/>
      <c r="H46" s="58"/>
      <c r="I46" s="65"/>
    </row>
    <row r="47" spans="1:9" s="12" customFormat="1" ht="29.65" customHeight="1">
      <c r="A47" s="31" t="s">
        <v>25</v>
      </c>
      <c r="B47" s="30" t="s">
        <v>26</v>
      </c>
      <c r="C47" s="28"/>
      <c r="D47" s="29"/>
      <c r="E47" s="27"/>
      <c r="F47" s="28"/>
      <c r="G47" s="59"/>
      <c r="H47" s="66"/>
      <c r="I47" s="27"/>
    </row>
    <row r="48" spans="1:9" ht="12" customHeight="1">
      <c r="A48" s="11"/>
      <c r="B48" s="26"/>
      <c r="C48" s="24"/>
      <c r="D48" s="25"/>
      <c r="E48" s="24"/>
      <c r="F48" s="8"/>
      <c r="G48" s="64"/>
      <c r="H48" s="58"/>
      <c r="I48" s="65"/>
    </row>
    <row r="49" spans="1:9" s="12" customFormat="1" ht="34.5" customHeight="1">
      <c r="A49" s="23"/>
      <c r="B49" s="22" t="str">
        <f>B25</f>
        <v>Pauschale für die Miete eines Seminarraums pro Präsenztag</v>
      </c>
      <c r="C49" s="21"/>
      <c r="D49" s="20" t="s">
        <v>24</v>
      </c>
      <c r="E49" s="73">
        <f>E25</f>
        <v>0</v>
      </c>
      <c r="F49" s="60"/>
      <c r="G49" s="61">
        <v>6</v>
      </c>
      <c r="H49" s="62"/>
      <c r="I49" s="63">
        <f>E49*G49</f>
        <v>0</v>
      </c>
    </row>
    <row r="50" spans="1:9" ht="15.75" customHeight="1">
      <c r="A50" s="18"/>
      <c r="B50" s="53"/>
      <c r="C50" s="17"/>
      <c r="D50" s="8"/>
      <c r="E50" s="52"/>
      <c r="F50" s="67"/>
      <c r="G50" s="52"/>
    </row>
    <row r="51" spans="1:9" s="12" customFormat="1" ht="29.65" customHeight="1">
      <c r="A51" s="31" t="s">
        <v>32</v>
      </c>
      <c r="B51" s="30" t="s">
        <v>31</v>
      </c>
      <c r="C51" s="28"/>
      <c r="D51" s="29"/>
      <c r="E51" s="27"/>
      <c r="F51" s="28"/>
      <c r="G51" s="59"/>
      <c r="H51" s="66"/>
      <c r="I51" s="27"/>
    </row>
    <row r="52" spans="1:9" ht="12" customHeight="1">
      <c r="A52" s="11"/>
      <c r="B52" s="26"/>
      <c r="C52" s="24"/>
      <c r="D52" s="25"/>
      <c r="E52" s="24"/>
      <c r="F52" s="8"/>
      <c r="G52" s="64"/>
      <c r="H52" s="58"/>
      <c r="I52" s="65"/>
    </row>
    <row r="53" spans="1:9" s="12" customFormat="1" ht="34.5" customHeight="1">
      <c r="A53" s="23" t="s">
        <v>33</v>
      </c>
      <c r="B53" s="22" t="str">
        <f>B29</f>
        <v>Pauschale für Catering bei Habtags-Veranstaltungen (Getränkeversorgung und Snacks) pro Person und Präsenztag gemäß Ziffer 2 der Anlage "Leistungsbeschreibung"</v>
      </c>
      <c r="C53" s="21"/>
      <c r="D53" s="20" t="s">
        <v>24</v>
      </c>
      <c r="E53" s="73">
        <f>E29</f>
        <v>0</v>
      </c>
      <c r="F53" s="60"/>
      <c r="G53" s="61">
        <f>G49/2*25</f>
        <v>75</v>
      </c>
      <c r="H53" s="62"/>
      <c r="I53" s="63">
        <f>E53*G53</f>
        <v>0</v>
      </c>
    </row>
    <row r="54" spans="1:9" ht="12" customHeight="1">
      <c r="A54" s="11"/>
      <c r="B54" s="26"/>
      <c r="C54" s="24"/>
      <c r="D54" s="25"/>
      <c r="E54" s="24"/>
      <c r="F54" s="8"/>
      <c r="G54" s="64"/>
      <c r="H54" s="58"/>
      <c r="I54" s="65"/>
    </row>
    <row r="55" spans="1:9" s="12" customFormat="1" ht="34.5" customHeight="1">
      <c r="A55" s="23" t="s">
        <v>34</v>
      </c>
      <c r="B55" s="22" t="str">
        <f>B31</f>
        <v>Pauschale für Catering bei Ganztags-Veranstaltungen (Mittag- und Abendessen, Getränkeversorgung und Snacks) pro Person und Präsenztag gemäß Ziffer 2 der Anlage "Leistungsbeschreibung"</v>
      </c>
      <c r="C55" s="21"/>
      <c r="D55" s="20" t="s">
        <v>24</v>
      </c>
      <c r="E55" s="73">
        <f>E31</f>
        <v>0</v>
      </c>
      <c r="F55" s="60"/>
      <c r="G55" s="61">
        <f>3*25</f>
        <v>75</v>
      </c>
      <c r="H55" s="62"/>
      <c r="I55" s="63">
        <f>E55*G55</f>
        <v>0</v>
      </c>
    </row>
    <row r="56" spans="1:9" ht="12" customHeight="1" thickBot="1">
      <c r="A56" s="11"/>
      <c r="B56" s="26"/>
      <c r="C56" s="24"/>
      <c r="D56" s="25"/>
      <c r="E56" s="24"/>
      <c r="F56" s="8"/>
      <c r="G56" s="64"/>
      <c r="H56" s="58"/>
      <c r="I56" s="65"/>
    </row>
    <row r="57" spans="1:9" s="12" customFormat="1" ht="33" customHeight="1" thickBot="1">
      <c r="A57" s="16"/>
      <c r="B57" s="15" t="s">
        <v>27</v>
      </c>
      <c r="C57" s="13"/>
      <c r="D57" s="14"/>
      <c r="E57" s="13"/>
      <c r="F57" s="13"/>
      <c r="G57" s="68"/>
      <c r="H57" s="69"/>
      <c r="I57" s="70">
        <f>SUM(I39:I53)</f>
        <v>0</v>
      </c>
    </row>
    <row r="58" spans="1:9" ht="14.5">
      <c r="A58" s="6"/>
      <c r="E58" s="5"/>
    </row>
    <row r="59" spans="1:9" ht="14.5">
      <c r="A59" s="6"/>
      <c r="E59" s="5"/>
    </row>
    <row r="60" spans="1:9" ht="14.5">
      <c r="A60" s="6"/>
      <c r="E60" s="5"/>
    </row>
    <row r="61" spans="1:9" ht="14.5">
      <c r="A61" s="6"/>
      <c r="E61" s="5"/>
    </row>
    <row r="62" spans="1:9" ht="14.5">
      <c r="A62" s="6"/>
      <c r="E62" s="5"/>
    </row>
    <row r="63" spans="1:9" ht="14.5">
      <c r="A63" s="6"/>
      <c r="E63" s="5"/>
    </row>
    <row r="64" spans="1:9" ht="14.5">
      <c r="A64" s="6"/>
      <c r="E64" s="5"/>
    </row>
    <row r="65" spans="1:5" ht="14.5">
      <c r="A65" s="6"/>
      <c r="E65" s="5"/>
    </row>
    <row r="66" spans="1:5" ht="14.5">
      <c r="A66" s="6"/>
      <c r="E66" s="5"/>
    </row>
    <row r="67" spans="1:5" ht="14.5">
      <c r="A67" s="6"/>
      <c r="E67" s="5"/>
    </row>
    <row r="68" spans="1:5" ht="14.5">
      <c r="A68" s="6"/>
      <c r="E68" s="5"/>
    </row>
    <row r="69" spans="1:5" ht="14.5">
      <c r="A69" s="6"/>
      <c r="E69" s="5"/>
    </row>
    <row r="70" spans="1:5" ht="14.5">
      <c r="A70" s="6"/>
      <c r="E70" s="5"/>
    </row>
    <row r="71" spans="1:5" ht="14.5">
      <c r="A71" s="6"/>
      <c r="E71" s="5"/>
    </row>
    <row r="72" spans="1:5" ht="14.5">
      <c r="A72" s="6"/>
      <c r="E72" s="5"/>
    </row>
    <row r="73" spans="1:5" ht="14.5">
      <c r="A73" s="6"/>
      <c r="E73" s="5"/>
    </row>
    <row r="74" spans="1:5" ht="14.5">
      <c r="A74" s="6"/>
      <c r="E74" s="5"/>
    </row>
    <row r="75" spans="1:5" ht="14.5">
      <c r="A75" s="6"/>
      <c r="E75" s="5"/>
    </row>
    <row r="76" spans="1:5" ht="14.5">
      <c r="A76" s="6"/>
      <c r="E76" s="5"/>
    </row>
    <row r="77" spans="1:5" ht="14.5">
      <c r="A77" s="6"/>
      <c r="E77" s="5"/>
    </row>
    <row r="78" spans="1:5" ht="14.5">
      <c r="A78" s="6"/>
      <c r="E78" s="5"/>
    </row>
    <row r="79" spans="1:5" ht="14.5">
      <c r="A79" s="6"/>
      <c r="E79" s="5"/>
    </row>
    <row r="80" spans="1:5" ht="14.5">
      <c r="A80" s="6"/>
      <c r="E80" s="5"/>
    </row>
    <row r="81" spans="1:5" ht="14.5">
      <c r="A81" s="6"/>
      <c r="E81" s="5"/>
    </row>
    <row r="82" spans="1:5" ht="14.5">
      <c r="A82" s="6"/>
      <c r="E82" s="5"/>
    </row>
    <row r="83" spans="1:5" ht="14.5">
      <c r="A83" s="6"/>
      <c r="E83" s="5"/>
    </row>
    <row r="84" spans="1:5" ht="14.5">
      <c r="A84" s="6"/>
      <c r="E84" s="5"/>
    </row>
    <row r="85" spans="1:5" ht="14.5">
      <c r="A85" s="6"/>
      <c r="E85" s="5"/>
    </row>
    <row r="86" spans="1:5" ht="14.5">
      <c r="A86" s="6"/>
      <c r="E86" s="5"/>
    </row>
    <row r="87" spans="1:5" ht="14.5">
      <c r="A87" s="6"/>
      <c r="E87" s="5"/>
    </row>
    <row r="88" spans="1:5" ht="14.5">
      <c r="A88" s="6"/>
      <c r="E88" s="5"/>
    </row>
    <row r="89" spans="1:5" ht="14.5">
      <c r="A89" s="6"/>
      <c r="E89" s="5"/>
    </row>
    <row r="90" spans="1:5" ht="14.5">
      <c r="A90" s="6"/>
      <c r="E90" s="5"/>
    </row>
    <row r="91" spans="1:5" ht="14.5">
      <c r="A91" s="6"/>
      <c r="E91" s="5"/>
    </row>
    <row r="92" spans="1:5" ht="14.5">
      <c r="A92" s="6"/>
      <c r="E92" s="5"/>
    </row>
    <row r="93" spans="1:5" ht="14.5">
      <c r="A93" s="6"/>
      <c r="E93" s="5"/>
    </row>
    <row r="94" spans="1:5" ht="14.5">
      <c r="A94" s="6"/>
      <c r="E94" s="5"/>
    </row>
    <row r="95" spans="1:5" ht="14.5">
      <c r="A95" s="6"/>
      <c r="E95" s="5"/>
    </row>
    <row r="96" spans="1:5" ht="14.5">
      <c r="A96" s="6"/>
      <c r="E96" s="5"/>
    </row>
    <row r="97" spans="1:5" ht="14.5">
      <c r="A97" s="6"/>
      <c r="E97" s="5"/>
    </row>
    <row r="98" spans="1:5" ht="14.5">
      <c r="A98" s="6"/>
      <c r="E98" s="5"/>
    </row>
    <row r="99" spans="1:5" ht="14.5">
      <c r="A99" s="6"/>
      <c r="E99" s="5"/>
    </row>
    <row r="100" spans="1:5" ht="14.5">
      <c r="A100" s="6"/>
      <c r="E100" s="5"/>
    </row>
    <row r="101" spans="1:5" ht="14.5">
      <c r="A101" s="6"/>
      <c r="E101" s="5"/>
    </row>
    <row r="102" spans="1:5" ht="14.5">
      <c r="A102" s="6"/>
      <c r="E102" s="5"/>
    </row>
    <row r="103" spans="1:5" ht="14.5">
      <c r="A103" s="6"/>
      <c r="E103" s="5"/>
    </row>
    <row r="104" spans="1:5" ht="14.5">
      <c r="A104" s="6"/>
      <c r="E104" s="5"/>
    </row>
    <row r="105" spans="1:5" ht="14.5">
      <c r="A105" s="6"/>
      <c r="E105" s="5"/>
    </row>
    <row r="106" spans="1:5" ht="14.5">
      <c r="A106" s="6"/>
      <c r="E106" s="5"/>
    </row>
    <row r="107" spans="1:5" ht="14.5">
      <c r="A107" s="6"/>
      <c r="E107" s="5"/>
    </row>
    <row r="108" spans="1:5" ht="14.5">
      <c r="A108" s="6"/>
      <c r="E108" s="5"/>
    </row>
    <row r="109" spans="1:5" ht="14.5">
      <c r="A109" s="6"/>
      <c r="E109" s="5"/>
    </row>
    <row r="110" spans="1:5" ht="14.5">
      <c r="A110" s="6"/>
      <c r="E110" s="5"/>
    </row>
    <row r="111" spans="1:5" ht="14.5">
      <c r="A111" s="6"/>
      <c r="E111" s="5"/>
    </row>
    <row r="112" spans="1:5" ht="14.5">
      <c r="A112" s="6"/>
      <c r="E112" s="5"/>
    </row>
    <row r="113" spans="1:5" ht="14.5">
      <c r="A113" s="6"/>
      <c r="E113" s="5"/>
    </row>
    <row r="114" spans="1:5" ht="14.5">
      <c r="A114" s="6"/>
      <c r="E114" s="5"/>
    </row>
    <row r="115" spans="1:5" ht="14.5">
      <c r="A115" s="6"/>
      <c r="E115" s="5"/>
    </row>
    <row r="116" spans="1:5" ht="14.5">
      <c r="A116" s="6"/>
      <c r="E116" s="5"/>
    </row>
    <row r="117" spans="1:5" ht="14.5">
      <c r="A117" s="6"/>
      <c r="E117" s="5"/>
    </row>
    <row r="118" spans="1:5" ht="14.5">
      <c r="A118" s="6"/>
      <c r="E118" s="5"/>
    </row>
    <row r="119" spans="1:5" ht="14.5">
      <c r="A119" s="6"/>
      <c r="E119" s="5"/>
    </row>
    <row r="120" spans="1:5" ht="14.5">
      <c r="A120" s="6"/>
      <c r="E120" s="5"/>
    </row>
    <row r="121" spans="1:5" ht="14.5">
      <c r="A121" s="6"/>
      <c r="E121" s="5"/>
    </row>
    <row r="122" spans="1:5" ht="14.5">
      <c r="A122" s="6"/>
      <c r="E122" s="5"/>
    </row>
    <row r="123" spans="1:5" ht="14.5">
      <c r="A123" s="6"/>
      <c r="E123" s="5"/>
    </row>
    <row r="124" spans="1:5" ht="14.5">
      <c r="A124" s="6"/>
      <c r="E124" s="5"/>
    </row>
    <row r="125" spans="1:5" ht="14.5">
      <c r="A125" s="6"/>
      <c r="E125" s="5"/>
    </row>
    <row r="126" spans="1:5" ht="14.5">
      <c r="A126" s="6"/>
      <c r="E126" s="5"/>
    </row>
    <row r="127" spans="1:5" ht="14.5">
      <c r="A127" s="6"/>
      <c r="E127" s="5"/>
    </row>
    <row r="128" spans="1:5" ht="14.5">
      <c r="A128" s="6"/>
      <c r="E128" s="5"/>
    </row>
  </sheetData>
  <sheetProtection algorithmName="SHA-512" hashValue="UN55BvfOB15Lxit4fM4uALI8oH2twt32o7u8Uc9XKyB3oc8Fa01c9ocP+B1oyJ4YpZOKxJBUHH9FpiBQ4BCECg==" saltValue="oAPlYg+1lwEIF7N54PxKdA==" spinCount="100000" sheet="1" selectLockedCells="1"/>
  <mergeCells count="2">
    <mergeCell ref="A1:B1"/>
    <mergeCell ref="B9:E9"/>
  </mergeCells>
  <pageMargins left="0.39370078740157483" right="0.70866141732283472" top="0.94488188976377963" bottom="0.74803149606299213" header="0.31496062992125984" footer="0.31496062992125984"/>
  <pageSetup paperSize="9" scale="68" fitToHeight="0" orientation="landscape" r:id="rId1"/>
  <headerFooter>
    <oddHeader xml:space="preserve">&amp;L &amp;R&amp;"Arial,Standard"&amp;10&amp;K01+022Stiftung Innovation in der Hochschullehre
Vergabeverfahren "Workshops zum Kompetenz- &amp; Kapazitätsaufbau"
Anlage "Preisblatt"
</oddHeader>
    <oddFooter>&amp;R&amp;"HSD,Standard"&amp;8&amp;K01+046Seite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3A8DF-352B-49DE-BA97-5F182B9BFE7A}">
  <sheetPr>
    <pageSetUpPr fitToPage="1"/>
  </sheetPr>
  <dimension ref="A1:I128"/>
  <sheetViews>
    <sheetView showGridLines="0" topLeftCell="A5" zoomScaleNormal="100" zoomScaleSheetLayoutView="110" zoomScalePageLayoutView="80" workbookViewId="0">
      <selection activeCell="B5" sqref="B5"/>
    </sheetView>
  </sheetViews>
  <sheetFormatPr baseColWidth="10" defaultColWidth="9.26953125" defaultRowHeight="13"/>
  <cols>
    <col min="1" max="1" width="6.54296875" style="4" customWidth="1"/>
    <col min="2" max="2" width="107.54296875" style="3" customWidth="1"/>
    <col min="3" max="3" width="4.26953125" style="1" customWidth="1"/>
    <col min="4" max="4" width="20.54296875" style="2" customWidth="1"/>
    <col min="5" max="5" width="20.7265625" style="1" customWidth="1"/>
    <col min="6" max="6" width="4.7265625" style="1" customWidth="1"/>
    <col min="7" max="7" width="13" style="1" customWidth="1"/>
    <col min="8" max="8" width="2.7265625" style="1" customWidth="1"/>
    <col min="9" max="9" width="16.7265625" style="1" customWidth="1"/>
    <col min="10" max="16384" width="9.26953125" style="1"/>
  </cols>
  <sheetData>
    <row r="1" spans="1:5">
      <c r="A1" s="79" t="s">
        <v>47</v>
      </c>
      <c r="B1" s="80"/>
    </row>
    <row r="2" spans="1:5">
      <c r="B2" s="4"/>
    </row>
    <row r="3" spans="1:5" ht="14.25" customHeight="1">
      <c r="A3" s="4" t="s">
        <v>1</v>
      </c>
      <c r="B3" s="4" t="s">
        <v>11</v>
      </c>
      <c r="C3" s="4"/>
      <c r="D3" s="4"/>
      <c r="E3" s="4"/>
    </row>
    <row r="4" spans="1:5">
      <c r="B4" s="4"/>
      <c r="C4" s="4"/>
      <c r="D4" s="4"/>
      <c r="E4" s="4"/>
    </row>
    <row r="5" spans="1:5" ht="27" customHeight="1">
      <c r="B5" s="36"/>
      <c r="C5" s="4"/>
      <c r="D5" s="4"/>
      <c r="E5" s="4"/>
    </row>
    <row r="6" spans="1:5">
      <c r="B6" s="4"/>
      <c r="C6" s="4"/>
      <c r="D6" s="4"/>
      <c r="E6" s="4"/>
    </row>
    <row r="7" spans="1:5" ht="18" customHeight="1">
      <c r="A7" s="4" t="s">
        <v>6</v>
      </c>
      <c r="B7" s="4" t="s">
        <v>12</v>
      </c>
      <c r="C7" s="4"/>
      <c r="D7" s="4"/>
      <c r="E7" s="4"/>
    </row>
    <row r="8" spans="1:5">
      <c r="A8" s="11"/>
      <c r="B8" s="10"/>
      <c r="C8" s="8"/>
      <c r="E8" s="8"/>
    </row>
    <row r="9" spans="1:5" ht="29.25" customHeight="1">
      <c r="A9" s="11"/>
      <c r="B9" s="81" t="s">
        <v>37</v>
      </c>
      <c r="C9" s="82"/>
      <c r="D9" s="82"/>
      <c r="E9" s="82"/>
    </row>
    <row r="10" spans="1:5">
      <c r="A10" s="11"/>
      <c r="B10" s="10"/>
      <c r="C10" s="8"/>
      <c r="E10" s="8"/>
    </row>
    <row r="11" spans="1:5" s="12" customFormat="1" ht="29.65" customHeight="1">
      <c r="A11" s="23"/>
      <c r="B11" s="35" t="s">
        <v>13</v>
      </c>
      <c r="C11" s="21"/>
      <c r="D11" s="34" t="s">
        <v>14</v>
      </c>
      <c r="E11" s="55" t="s">
        <v>15</v>
      </c>
    </row>
    <row r="12" spans="1:5" ht="20.65" customHeight="1">
      <c r="A12" s="11"/>
      <c r="B12" s="26"/>
      <c r="C12" s="24"/>
      <c r="D12" s="25"/>
      <c r="E12" s="24"/>
    </row>
    <row r="13" spans="1:5" s="12" customFormat="1" ht="29.65" customHeight="1">
      <c r="A13" s="31" t="s">
        <v>18</v>
      </c>
      <c r="B13" s="30" t="s">
        <v>19</v>
      </c>
      <c r="C13" s="28"/>
      <c r="D13" s="29"/>
      <c r="E13" s="27"/>
    </row>
    <row r="14" spans="1:5" ht="12" customHeight="1">
      <c r="A14" s="11"/>
      <c r="B14" s="26"/>
      <c r="C14" s="24"/>
      <c r="D14" s="25"/>
      <c r="E14" s="24"/>
    </row>
    <row r="15" spans="1:5" s="12" customFormat="1" ht="45" customHeight="1">
      <c r="A15" s="23" t="s">
        <v>20</v>
      </c>
      <c r="B15" s="32" t="s">
        <v>28</v>
      </c>
      <c r="C15" s="21"/>
      <c r="D15" s="71" t="s">
        <v>21</v>
      </c>
      <c r="E15" s="19">
        <v>0</v>
      </c>
    </row>
    <row r="16" spans="1:5" ht="12" customHeight="1">
      <c r="A16" s="11"/>
      <c r="B16" s="26"/>
      <c r="C16" s="24"/>
      <c r="D16" s="25"/>
      <c r="E16" s="24"/>
    </row>
    <row r="17" spans="1:9" s="12" customFormat="1" ht="45" customHeight="1">
      <c r="A17" s="23" t="s">
        <v>29</v>
      </c>
      <c r="B17" s="32" t="s">
        <v>30</v>
      </c>
      <c r="C17" s="21"/>
      <c r="D17" s="71" t="s">
        <v>21</v>
      </c>
      <c r="E17" s="19">
        <v>0</v>
      </c>
    </row>
    <row r="18" spans="1:9" ht="16.5" customHeight="1">
      <c r="A18" s="11"/>
      <c r="B18" s="26"/>
      <c r="C18" s="24"/>
      <c r="D18" s="25"/>
      <c r="E18" s="24"/>
    </row>
    <row r="19" spans="1:9" s="12" customFormat="1" ht="29.65" customHeight="1">
      <c r="A19" s="31" t="s">
        <v>22</v>
      </c>
      <c r="B19" s="30" t="s">
        <v>23</v>
      </c>
      <c r="C19" s="28"/>
      <c r="D19" s="29"/>
      <c r="E19" s="27"/>
    </row>
    <row r="20" spans="1:9" ht="16.5" customHeight="1">
      <c r="A20" s="11"/>
      <c r="B20" s="26"/>
      <c r="C20" s="24"/>
      <c r="D20" s="25"/>
      <c r="E20" s="24"/>
    </row>
    <row r="21" spans="1:9" s="12" customFormat="1" ht="34.5" customHeight="1">
      <c r="A21" s="23"/>
      <c r="B21" s="22" t="str">
        <f>'Preisblatt Los 1'!B21</f>
        <v>Pauschale für die administrative Abwicklung je Einzelworkshop</v>
      </c>
      <c r="C21" s="21"/>
      <c r="D21" s="20" t="s">
        <v>24</v>
      </c>
      <c r="E21" s="19">
        <v>0</v>
      </c>
    </row>
    <row r="22" spans="1:9" ht="16.5" customHeight="1">
      <c r="A22" s="11"/>
      <c r="B22" s="26"/>
      <c r="C22" s="24"/>
      <c r="D22" s="25"/>
      <c r="E22" s="24"/>
    </row>
    <row r="23" spans="1:9" s="12" customFormat="1" ht="29.65" customHeight="1">
      <c r="A23" s="31" t="s">
        <v>25</v>
      </c>
      <c r="B23" s="30" t="s">
        <v>26</v>
      </c>
      <c r="C23" s="28"/>
      <c r="D23" s="29"/>
      <c r="E23" s="27"/>
    </row>
    <row r="24" spans="1:9" ht="12" customHeight="1">
      <c r="A24" s="11"/>
      <c r="B24" s="26"/>
      <c r="C24" s="24"/>
      <c r="D24" s="25"/>
      <c r="E24" s="24"/>
    </row>
    <row r="25" spans="1:9" s="12" customFormat="1" ht="34.5" customHeight="1">
      <c r="A25" s="23"/>
      <c r="B25" s="22" t="str">
        <f>'Preisblatt Los 1'!B25</f>
        <v>Pauschale für die Miete eines Seminarraums pro Präsenztag</v>
      </c>
      <c r="C25" s="21"/>
      <c r="D25" s="20" t="s">
        <v>24</v>
      </c>
      <c r="E25" s="19">
        <v>0</v>
      </c>
    </row>
    <row r="26" spans="1:9" ht="15.75" customHeight="1">
      <c r="A26" s="18"/>
      <c r="B26" s="53"/>
      <c r="C26" s="17"/>
      <c r="D26" s="8"/>
      <c r="E26" s="52"/>
    </row>
    <row r="27" spans="1:9" s="12" customFormat="1" ht="29.65" customHeight="1">
      <c r="A27" s="31" t="s">
        <v>32</v>
      </c>
      <c r="B27" s="30" t="s">
        <v>31</v>
      </c>
      <c r="C27" s="28"/>
      <c r="D27" s="29"/>
      <c r="E27" s="27"/>
    </row>
    <row r="28" spans="1:9" ht="12" customHeight="1">
      <c r="A28" s="11"/>
      <c r="B28" s="26"/>
      <c r="C28" s="24"/>
      <c r="D28" s="25"/>
      <c r="E28" s="24"/>
    </row>
    <row r="29" spans="1:9" s="12" customFormat="1" ht="34.5" customHeight="1">
      <c r="A29" s="23" t="s">
        <v>33</v>
      </c>
      <c r="B29" s="22" t="str">
        <f>'Preisblatt Los 1'!B29</f>
        <v>Pauschale für Catering bei Habtags-Veranstaltungen (Getränkeversorgung und Snacks) pro Person und Präsenztag gemäß Ziffer 2 der Anlage "Leistungsbeschreibung"</v>
      </c>
      <c r="C29" s="21"/>
      <c r="D29" s="20" t="s">
        <v>24</v>
      </c>
      <c r="E29" s="19">
        <v>0</v>
      </c>
    </row>
    <row r="30" spans="1:9" ht="12" customHeight="1">
      <c r="A30" s="11"/>
      <c r="B30" s="26"/>
      <c r="C30" s="24"/>
      <c r="D30" s="25"/>
      <c r="E30" s="24"/>
    </row>
    <row r="31" spans="1:9" s="12" customFormat="1" ht="34.5" customHeight="1">
      <c r="A31" s="23" t="s">
        <v>34</v>
      </c>
      <c r="B31" s="22" t="str">
        <f>'Preisblatt Los 1'!B31</f>
        <v>Pauschale für Catering bei Ganztags-Veranstaltungen (Mittag- und Abendessen, Getränkeversorgung und Snacks) pro Person und Präsenztag gemäß Ziffer 2 der Anlage "Leistungsbeschreibung"</v>
      </c>
      <c r="C31" s="21"/>
      <c r="D31" s="20" t="s">
        <v>24</v>
      </c>
      <c r="E31" s="19">
        <v>0</v>
      </c>
    </row>
    <row r="32" spans="1:9" ht="12" customHeight="1">
      <c r="A32" s="11"/>
      <c r="B32" s="26"/>
      <c r="C32" s="24"/>
      <c r="D32" s="25"/>
      <c r="E32" s="24"/>
      <c r="F32" s="8"/>
      <c r="G32" s="64"/>
      <c r="H32" s="58"/>
      <c r="I32" s="65"/>
    </row>
    <row r="33" spans="1:9" ht="14.25" customHeight="1">
      <c r="A33" s="4" t="s">
        <v>35</v>
      </c>
      <c r="B33" s="4" t="s">
        <v>36</v>
      </c>
      <c r="C33" s="4"/>
      <c r="D33" s="4"/>
      <c r="E33" s="4"/>
    </row>
    <row r="34" spans="1:9" ht="15" customHeight="1">
      <c r="A34" s="11"/>
      <c r="B34" s="10"/>
      <c r="C34" s="8"/>
      <c r="D34" s="9"/>
      <c r="E34" s="7"/>
    </row>
    <row r="35" spans="1:9" s="12" customFormat="1" ht="29.65" customHeight="1">
      <c r="A35" s="23"/>
      <c r="B35" s="35" t="s">
        <v>13</v>
      </c>
      <c r="C35" s="21"/>
      <c r="D35" s="34" t="s">
        <v>14</v>
      </c>
      <c r="E35" s="55" t="s">
        <v>15</v>
      </c>
      <c r="F35" s="54"/>
      <c r="G35" s="55" t="s">
        <v>16</v>
      </c>
      <c r="H35" s="56"/>
      <c r="I35" s="33" t="s">
        <v>17</v>
      </c>
    </row>
    <row r="36" spans="1:9" ht="20.65" customHeight="1">
      <c r="A36" s="11"/>
      <c r="B36" s="26"/>
      <c r="C36" s="24"/>
      <c r="D36" s="25"/>
      <c r="E36" s="24"/>
      <c r="F36" s="8"/>
      <c r="G36" s="57"/>
      <c r="H36" s="58"/>
      <c r="I36" s="24"/>
    </row>
    <row r="37" spans="1:9" s="12" customFormat="1" ht="29.65" customHeight="1">
      <c r="A37" s="31" t="s">
        <v>18</v>
      </c>
      <c r="B37" s="30" t="s">
        <v>19</v>
      </c>
      <c r="C37" s="28"/>
      <c r="D37" s="29"/>
      <c r="E37" s="27"/>
      <c r="F37" s="28"/>
      <c r="G37" s="59"/>
      <c r="H37" s="59"/>
      <c r="I37" s="27"/>
    </row>
    <row r="38" spans="1:9" ht="12" customHeight="1">
      <c r="A38" s="11"/>
      <c r="B38" s="26"/>
      <c r="C38" s="24"/>
      <c r="D38" s="25"/>
      <c r="E38" s="24"/>
      <c r="F38" s="8"/>
      <c r="G38" s="57"/>
      <c r="H38" s="58"/>
      <c r="I38" s="24"/>
    </row>
    <row r="39" spans="1:9" s="12" customFormat="1" ht="45" customHeight="1">
      <c r="A39" s="23" t="s">
        <v>20</v>
      </c>
      <c r="B39" s="32" t="str">
        <f>B15</f>
        <v>Personentag in der Personalkategorie Junior Consultant (bis fünf Jahre Berufserfahrung)</v>
      </c>
      <c r="C39" s="21"/>
      <c r="D39" s="71" t="s">
        <v>21</v>
      </c>
      <c r="E39" s="73">
        <f>E15</f>
        <v>0</v>
      </c>
      <c r="F39" s="60"/>
      <c r="G39" s="72">
        <v>10</v>
      </c>
      <c r="H39" s="62"/>
      <c r="I39" s="63">
        <f>E39*G39</f>
        <v>0</v>
      </c>
    </row>
    <row r="40" spans="1:9" ht="12" customHeight="1">
      <c r="A40" s="11"/>
      <c r="B40" s="26"/>
      <c r="C40" s="24"/>
      <c r="D40" s="25"/>
      <c r="E40" s="24"/>
      <c r="F40" s="8"/>
      <c r="G40" s="57"/>
      <c r="H40" s="58"/>
      <c r="I40" s="24"/>
    </row>
    <row r="41" spans="1:9" s="12" customFormat="1" ht="45" customHeight="1">
      <c r="A41" s="23" t="s">
        <v>29</v>
      </c>
      <c r="B41" s="32" t="str">
        <f>B17</f>
        <v>Personentag in der Personalkategorie Senior Consultant (ab fünf Jahre Berufserfahrung)</v>
      </c>
      <c r="C41" s="21"/>
      <c r="D41" s="71" t="s">
        <v>21</v>
      </c>
      <c r="E41" s="73">
        <f>E17</f>
        <v>0</v>
      </c>
      <c r="F41" s="60"/>
      <c r="G41" s="72">
        <v>50</v>
      </c>
      <c r="H41" s="62"/>
      <c r="I41" s="63">
        <f>E41*G41</f>
        <v>0</v>
      </c>
    </row>
    <row r="42" spans="1:9" ht="16.5" customHeight="1">
      <c r="A42" s="11"/>
      <c r="B42" s="26"/>
      <c r="C42" s="24"/>
      <c r="D42" s="25"/>
      <c r="E42" s="24"/>
      <c r="F42" s="8"/>
      <c r="G42" s="64"/>
      <c r="H42" s="58"/>
      <c r="I42" s="65"/>
    </row>
    <row r="43" spans="1:9" s="12" customFormat="1" ht="29.65" customHeight="1">
      <c r="A43" s="31" t="s">
        <v>22</v>
      </c>
      <c r="B43" s="30" t="s">
        <v>23</v>
      </c>
      <c r="C43" s="28"/>
      <c r="D43" s="29"/>
      <c r="E43" s="27"/>
      <c r="F43" s="28"/>
      <c r="G43" s="59"/>
      <c r="H43" s="66"/>
      <c r="I43" s="27"/>
    </row>
    <row r="44" spans="1:9" ht="16.5" customHeight="1">
      <c r="A44" s="11"/>
      <c r="B44" s="26"/>
      <c r="C44" s="24"/>
      <c r="D44" s="25"/>
      <c r="E44" s="24"/>
      <c r="F44" s="8"/>
      <c r="G44" s="64"/>
      <c r="H44" s="58"/>
      <c r="I44" s="65"/>
    </row>
    <row r="45" spans="1:9" s="12" customFormat="1" ht="34.5" customHeight="1">
      <c r="A45" s="23"/>
      <c r="B45" s="22" t="str">
        <f>B21</f>
        <v>Pauschale für die administrative Abwicklung je Einzelworkshop</v>
      </c>
      <c r="C45" s="21"/>
      <c r="D45" s="20" t="s">
        <v>24</v>
      </c>
      <c r="E45" s="73">
        <f>E21</f>
        <v>0</v>
      </c>
      <c r="F45" s="60"/>
      <c r="G45" s="61">
        <v>5</v>
      </c>
      <c r="H45" s="62"/>
      <c r="I45" s="63">
        <f>E45*G45</f>
        <v>0</v>
      </c>
    </row>
    <row r="46" spans="1:9" ht="16.5" customHeight="1">
      <c r="A46" s="11"/>
      <c r="B46" s="26"/>
      <c r="C46" s="24"/>
      <c r="D46" s="25"/>
      <c r="E46" s="24"/>
      <c r="F46" s="8"/>
      <c r="G46" s="64"/>
      <c r="H46" s="58"/>
      <c r="I46" s="65"/>
    </row>
    <row r="47" spans="1:9" s="12" customFormat="1" ht="29.65" customHeight="1">
      <c r="A47" s="31" t="s">
        <v>25</v>
      </c>
      <c r="B47" s="30" t="s">
        <v>26</v>
      </c>
      <c r="C47" s="28"/>
      <c r="D47" s="29"/>
      <c r="E47" s="27"/>
      <c r="F47" s="28"/>
      <c r="G47" s="59"/>
      <c r="H47" s="66"/>
      <c r="I47" s="27"/>
    </row>
    <row r="48" spans="1:9" ht="12" customHeight="1">
      <c r="A48" s="11"/>
      <c r="B48" s="26"/>
      <c r="C48" s="24"/>
      <c r="D48" s="25"/>
      <c r="E48" s="24"/>
      <c r="F48" s="8"/>
      <c r="G48" s="64"/>
      <c r="H48" s="58"/>
      <c r="I48" s="65"/>
    </row>
    <row r="49" spans="1:9" s="12" customFormat="1" ht="34.5" customHeight="1">
      <c r="A49" s="23"/>
      <c r="B49" s="22" t="str">
        <f>B25</f>
        <v>Pauschale für die Miete eines Seminarraums pro Präsenztag</v>
      </c>
      <c r="C49" s="21"/>
      <c r="D49" s="20" t="s">
        <v>24</v>
      </c>
      <c r="E49" s="73">
        <f>E25</f>
        <v>0</v>
      </c>
      <c r="F49" s="60"/>
      <c r="G49" s="61">
        <f>'Preisblatt Los 1'!G49</f>
        <v>6</v>
      </c>
      <c r="H49" s="62"/>
      <c r="I49" s="63">
        <f>E49*G49</f>
        <v>0</v>
      </c>
    </row>
    <row r="50" spans="1:9" ht="15.75" customHeight="1">
      <c r="A50" s="18"/>
      <c r="B50" s="53"/>
      <c r="C50" s="17"/>
      <c r="D50" s="8"/>
      <c r="E50" s="52"/>
      <c r="F50" s="67"/>
      <c r="G50" s="52"/>
    </row>
    <row r="51" spans="1:9" s="12" customFormat="1" ht="29.65" customHeight="1">
      <c r="A51" s="31" t="s">
        <v>32</v>
      </c>
      <c r="B51" s="30" t="s">
        <v>31</v>
      </c>
      <c r="C51" s="28"/>
      <c r="D51" s="29"/>
      <c r="E51" s="27"/>
      <c r="F51" s="28"/>
      <c r="G51" s="59"/>
      <c r="H51" s="66"/>
      <c r="I51" s="27"/>
    </row>
    <row r="52" spans="1:9" ht="12" customHeight="1">
      <c r="A52" s="11"/>
      <c r="B52" s="26"/>
      <c r="C52" s="24"/>
      <c r="D52" s="25"/>
      <c r="E52" s="24"/>
      <c r="F52" s="8"/>
      <c r="G52" s="64"/>
      <c r="H52" s="58"/>
      <c r="I52" s="65"/>
    </row>
    <row r="53" spans="1:9" s="12" customFormat="1" ht="34.5" customHeight="1">
      <c r="A53" s="23" t="s">
        <v>33</v>
      </c>
      <c r="B53" s="22" t="str">
        <f>B29</f>
        <v>Pauschale für Catering bei Habtags-Veranstaltungen (Getränkeversorgung und Snacks) pro Person und Präsenztag gemäß Ziffer 2 der Anlage "Leistungsbeschreibung"</v>
      </c>
      <c r="C53" s="21"/>
      <c r="D53" s="20" t="s">
        <v>24</v>
      </c>
      <c r="E53" s="73">
        <f>E29</f>
        <v>0</v>
      </c>
      <c r="F53" s="60"/>
      <c r="G53" s="61">
        <f>'Preisblatt Los 1'!G53</f>
        <v>75</v>
      </c>
      <c r="H53" s="62"/>
      <c r="I53" s="63">
        <f>E53*G53</f>
        <v>0</v>
      </c>
    </row>
    <row r="54" spans="1:9" ht="12" customHeight="1">
      <c r="A54" s="11"/>
      <c r="B54" s="26"/>
      <c r="C54" s="24"/>
      <c r="D54" s="25"/>
      <c r="E54" s="24"/>
      <c r="F54" s="8"/>
      <c r="G54" s="64"/>
      <c r="H54" s="58"/>
      <c r="I54" s="65"/>
    </row>
    <row r="55" spans="1:9" s="12" customFormat="1" ht="34.5" customHeight="1">
      <c r="A55" s="23" t="s">
        <v>34</v>
      </c>
      <c r="B55" s="22" t="str">
        <f>B31</f>
        <v>Pauschale für Catering bei Ganztags-Veranstaltungen (Mittag- und Abendessen, Getränkeversorgung und Snacks) pro Person und Präsenztag gemäß Ziffer 2 der Anlage "Leistungsbeschreibung"</v>
      </c>
      <c r="C55" s="21"/>
      <c r="D55" s="20" t="s">
        <v>24</v>
      </c>
      <c r="E55" s="73">
        <f>E31</f>
        <v>0</v>
      </c>
      <c r="F55" s="60"/>
      <c r="G55" s="61">
        <f>'Preisblatt Los 1'!G55</f>
        <v>75</v>
      </c>
      <c r="H55" s="62"/>
      <c r="I55" s="63">
        <f>E55*G55</f>
        <v>0</v>
      </c>
    </row>
    <row r="56" spans="1:9" ht="12" customHeight="1" thickBot="1">
      <c r="A56" s="11"/>
      <c r="B56" s="26"/>
      <c r="C56" s="24"/>
      <c r="D56" s="25"/>
      <c r="E56" s="24"/>
      <c r="F56" s="8"/>
      <c r="G56" s="64"/>
      <c r="H56" s="58"/>
      <c r="I56" s="65"/>
    </row>
    <row r="57" spans="1:9" s="12" customFormat="1" ht="33" customHeight="1" thickBot="1">
      <c r="A57" s="16"/>
      <c r="B57" s="15" t="s">
        <v>27</v>
      </c>
      <c r="C57" s="13"/>
      <c r="D57" s="14"/>
      <c r="E57" s="13"/>
      <c r="F57" s="13"/>
      <c r="G57" s="68"/>
      <c r="H57" s="69"/>
      <c r="I57" s="70">
        <f>SUM(I39:I53)</f>
        <v>0</v>
      </c>
    </row>
    <row r="58" spans="1:9" ht="14.5">
      <c r="A58" s="6"/>
      <c r="E58" s="5"/>
    </row>
    <row r="59" spans="1:9" ht="14.5">
      <c r="A59" s="6"/>
      <c r="E59" s="5"/>
    </row>
    <row r="60" spans="1:9" ht="14.5">
      <c r="A60" s="6"/>
      <c r="E60" s="5"/>
    </row>
    <row r="61" spans="1:9" ht="14.5">
      <c r="A61" s="6"/>
      <c r="E61" s="5"/>
    </row>
    <row r="62" spans="1:9" ht="14.5">
      <c r="A62" s="6"/>
      <c r="E62" s="5"/>
    </row>
    <row r="63" spans="1:9" ht="14.5">
      <c r="A63" s="6"/>
      <c r="E63" s="5"/>
    </row>
    <row r="64" spans="1:9" ht="14.5">
      <c r="A64" s="6"/>
      <c r="E64" s="5"/>
    </row>
    <row r="65" spans="1:5" ht="14.5">
      <c r="A65" s="6"/>
      <c r="E65" s="5"/>
    </row>
    <row r="66" spans="1:5" ht="14.5">
      <c r="A66" s="6"/>
      <c r="E66" s="5"/>
    </row>
    <row r="67" spans="1:5" ht="14.5">
      <c r="A67" s="6"/>
      <c r="E67" s="5"/>
    </row>
    <row r="68" spans="1:5" ht="14.5">
      <c r="A68" s="6"/>
      <c r="E68" s="5"/>
    </row>
    <row r="69" spans="1:5" ht="14.5">
      <c r="A69" s="6"/>
      <c r="E69" s="5"/>
    </row>
    <row r="70" spans="1:5" ht="14.5">
      <c r="A70" s="6"/>
      <c r="E70" s="5"/>
    </row>
    <row r="71" spans="1:5" ht="14.5">
      <c r="A71" s="6"/>
      <c r="E71" s="5"/>
    </row>
    <row r="72" spans="1:5" ht="14.5">
      <c r="A72" s="6"/>
      <c r="E72" s="5"/>
    </row>
    <row r="73" spans="1:5" ht="14.5">
      <c r="A73" s="6"/>
      <c r="E73" s="5"/>
    </row>
    <row r="74" spans="1:5" ht="14.5">
      <c r="A74" s="6"/>
      <c r="E74" s="5"/>
    </row>
    <row r="75" spans="1:5" ht="14.5">
      <c r="A75" s="6"/>
      <c r="E75" s="5"/>
    </row>
    <row r="76" spans="1:5" ht="14.5">
      <c r="A76" s="6"/>
      <c r="E76" s="5"/>
    </row>
    <row r="77" spans="1:5" ht="14.5">
      <c r="A77" s="6"/>
      <c r="E77" s="5"/>
    </row>
    <row r="78" spans="1:5" ht="14.5">
      <c r="A78" s="6"/>
      <c r="E78" s="5"/>
    </row>
    <row r="79" spans="1:5" ht="14.5">
      <c r="A79" s="6"/>
      <c r="E79" s="5"/>
    </row>
    <row r="80" spans="1:5" ht="14.5">
      <c r="A80" s="6"/>
      <c r="E80" s="5"/>
    </row>
    <row r="81" spans="1:5" ht="14.5">
      <c r="A81" s="6"/>
      <c r="E81" s="5"/>
    </row>
    <row r="82" spans="1:5" ht="14.5">
      <c r="A82" s="6"/>
      <c r="E82" s="5"/>
    </row>
    <row r="83" spans="1:5" ht="14.5">
      <c r="A83" s="6"/>
      <c r="E83" s="5"/>
    </row>
    <row r="84" spans="1:5" ht="14.5">
      <c r="A84" s="6"/>
      <c r="E84" s="5"/>
    </row>
    <row r="85" spans="1:5" ht="14.5">
      <c r="A85" s="6"/>
      <c r="E85" s="5"/>
    </row>
    <row r="86" spans="1:5" ht="14.5">
      <c r="A86" s="6"/>
      <c r="E86" s="5"/>
    </row>
    <row r="87" spans="1:5" ht="14.5">
      <c r="A87" s="6"/>
      <c r="E87" s="5"/>
    </row>
    <row r="88" spans="1:5" ht="14.5">
      <c r="A88" s="6"/>
      <c r="E88" s="5"/>
    </row>
    <row r="89" spans="1:5" ht="14.5">
      <c r="A89" s="6"/>
      <c r="E89" s="5"/>
    </row>
    <row r="90" spans="1:5" ht="14.5">
      <c r="A90" s="6"/>
      <c r="E90" s="5"/>
    </row>
    <row r="91" spans="1:5" ht="14.5">
      <c r="A91" s="6"/>
      <c r="E91" s="5"/>
    </row>
    <row r="92" spans="1:5" ht="14.5">
      <c r="A92" s="6"/>
      <c r="E92" s="5"/>
    </row>
    <row r="93" spans="1:5" ht="14.5">
      <c r="A93" s="6"/>
      <c r="E93" s="5"/>
    </row>
    <row r="94" spans="1:5" ht="14.5">
      <c r="A94" s="6"/>
      <c r="E94" s="5"/>
    </row>
    <row r="95" spans="1:5" ht="14.5">
      <c r="A95" s="6"/>
      <c r="E95" s="5"/>
    </row>
    <row r="96" spans="1:5" ht="14.5">
      <c r="A96" s="6"/>
      <c r="E96" s="5"/>
    </row>
    <row r="97" spans="1:5" ht="14.5">
      <c r="A97" s="6"/>
      <c r="E97" s="5"/>
    </row>
    <row r="98" spans="1:5" ht="14.5">
      <c r="A98" s="6"/>
      <c r="E98" s="5"/>
    </row>
    <row r="99" spans="1:5" ht="14.5">
      <c r="A99" s="6"/>
      <c r="E99" s="5"/>
    </row>
    <row r="100" spans="1:5" ht="14.5">
      <c r="A100" s="6"/>
      <c r="E100" s="5"/>
    </row>
    <row r="101" spans="1:5" ht="14.5">
      <c r="A101" s="6"/>
      <c r="E101" s="5"/>
    </row>
    <row r="102" spans="1:5" ht="14.5">
      <c r="A102" s="6"/>
      <c r="E102" s="5"/>
    </row>
    <row r="103" spans="1:5" ht="14.5">
      <c r="A103" s="6"/>
      <c r="E103" s="5"/>
    </row>
    <row r="104" spans="1:5" ht="14.5">
      <c r="A104" s="6"/>
      <c r="E104" s="5"/>
    </row>
    <row r="105" spans="1:5" ht="14.5">
      <c r="A105" s="6"/>
      <c r="E105" s="5"/>
    </row>
    <row r="106" spans="1:5" ht="14.5">
      <c r="A106" s="6"/>
      <c r="E106" s="5"/>
    </row>
    <row r="107" spans="1:5" ht="14.5">
      <c r="A107" s="6"/>
      <c r="E107" s="5"/>
    </row>
    <row r="108" spans="1:5" ht="14.5">
      <c r="A108" s="6"/>
      <c r="E108" s="5"/>
    </row>
    <row r="109" spans="1:5" ht="14.5">
      <c r="A109" s="6"/>
      <c r="E109" s="5"/>
    </row>
    <row r="110" spans="1:5" ht="14.5">
      <c r="A110" s="6"/>
      <c r="E110" s="5"/>
    </row>
    <row r="111" spans="1:5" ht="14.5">
      <c r="A111" s="6"/>
      <c r="E111" s="5"/>
    </row>
    <row r="112" spans="1:5" ht="14.5">
      <c r="A112" s="6"/>
      <c r="E112" s="5"/>
    </row>
    <row r="113" spans="1:5" ht="14.5">
      <c r="A113" s="6"/>
      <c r="E113" s="5"/>
    </row>
    <row r="114" spans="1:5" ht="14.5">
      <c r="A114" s="6"/>
      <c r="E114" s="5"/>
    </row>
    <row r="115" spans="1:5" ht="14.5">
      <c r="A115" s="6"/>
      <c r="E115" s="5"/>
    </row>
    <row r="116" spans="1:5" ht="14.5">
      <c r="A116" s="6"/>
      <c r="E116" s="5"/>
    </row>
    <row r="117" spans="1:5" ht="14.5">
      <c r="A117" s="6"/>
      <c r="E117" s="5"/>
    </row>
    <row r="118" spans="1:5" ht="14.5">
      <c r="A118" s="6"/>
      <c r="E118" s="5"/>
    </row>
    <row r="119" spans="1:5" ht="14.5">
      <c r="A119" s="6"/>
      <c r="E119" s="5"/>
    </row>
    <row r="120" spans="1:5" ht="14.5">
      <c r="A120" s="6"/>
      <c r="E120" s="5"/>
    </row>
    <row r="121" spans="1:5" ht="14.5">
      <c r="A121" s="6"/>
      <c r="E121" s="5"/>
    </row>
    <row r="122" spans="1:5" ht="14.5">
      <c r="A122" s="6"/>
      <c r="E122" s="5"/>
    </row>
    <row r="123" spans="1:5" ht="14.5">
      <c r="A123" s="6"/>
      <c r="E123" s="5"/>
    </row>
    <row r="124" spans="1:5" ht="14.5">
      <c r="A124" s="6"/>
      <c r="E124" s="5"/>
    </row>
    <row r="125" spans="1:5" ht="14.5">
      <c r="A125" s="6"/>
      <c r="E125" s="5"/>
    </row>
    <row r="126" spans="1:5" ht="14.5">
      <c r="A126" s="6"/>
      <c r="E126" s="5"/>
    </row>
    <row r="127" spans="1:5" ht="14.5">
      <c r="A127" s="6"/>
      <c r="E127" s="5"/>
    </row>
    <row r="128" spans="1:5" ht="14.5">
      <c r="A128" s="6"/>
      <c r="E128" s="5"/>
    </row>
  </sheetData>
  <sheetProtection algorithmName="SHA-512" hashValue="2MDwprTy4Kg92eb5SO6Qg0og0g2mHbA30brsZQP6jEoXMZVjRMzjll/do5XT/m9MC4QSyYFRpLhqAFT69nNuKw==" saltValue="2CTrlKC2RuW8oJ2689mntg==" spinCount="100000" sheet="1" selectLockedCells="1"/>
  <mergeCells count="2">
    <mergeCell ref="A1:B1"/>
    <mergeCell ref="B9:E9"/>
  </mergeCells>
  <pageMargins left="0.39370078740157483" right="0.70866141732283472" top="0.94488188976377963" bottom="0.74803149606299213" header="0.31496062992125984" footer="0.31496062992125984"/>
  <pageSetup paperSize="9" scale="68" fitToHeight="0" orientation="landscape" r:id="rId1"/>
  <headerFooter>
    <oddHeader xml:space="preserve">&amp;L &amp;R&amp;"Arial,Standard"&amp;10&amp;K01+022Stiftung Innovation in der Hochschullehre
Vergabeverfahren "Workshops zum Kompetenz- &amp; Kapazitätsaufbau"
Anlage "Preisblatt"
</oddHeader>
    <oddFooter>&amp;R&amp;"HSD,Standard"&amp;8&amp;K01+046Seite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2FC33-686C-4A57-8FD8-BE205E301D3D}">
  <sheetPr>
    <pageSetUpPr fitToPage="1"/>
  </sheetPr>
  <dimension ref="A1:I128"/>
  <sheetViews>
    <sheetView showGridLines="0" topLeftCell="A5" zoomScale="80" zoomScaleNormal="80" zoomScaleSheetLayoutView="110" zoomScalePageLayoutView="80" workbookViewId="0">
      <selection activeCell="B5" sqref="B5"/>
    </sheetView>
  </sheetViews>
  <sheetFormatPr baseColWidth="10" defaultColWidth="9.26953125" defaultRowHeight="13"/>
  <cols>
    <col min="1" max="1" width="6.54296875" style="4" customWidth="1"/>
    <col min="2" max="2" width="107.54296875" style="3" customWidth="1"/>
    <col min="3" max="3" width="4.26953125" style="1" customWidth="1"/>
    <col min="4" max="4" width="20.54296875" style="2" customWidth="1"/>
    <col min="5" max="5" width="20.7265625" style="1" customWidth="1"/>
    <col min="6" max="6" width="4.7265625" style="1" customWidth="1"/>
    <col min="7" max="7" width="13" style="1" customWidth="1"/>
    <col min="8" max="8" width="2.7265625" style="1" customWidth="1"/>
    <col min="9" max="9" width="16.7265625" style="1" customWidth="1"/>
    <col min="10" max="16384" width="9.26953125" style="1"/>
  </cols>
  <sheetData>
    <row r="1" spans="1:5">
      <c r="A1" s="79" t="s">
        <v>40</v>
      </c>
      <c r="B1" s="80"/>
    </row>
    <row r="2" spans="1:5">
      <c r="B2" s="4"/>
    </row>
    <row r="3" spans="1:5" ht="14.25" customHeight="1">
      <c r="A3" s="4" t="s">
        <v>1</v>
      </c>
      <c r="B3" s="4" t="s">
        <v>11</v>
      </c>
      <c r="C3" s="4"/>
      <c r="D3" s="4"/>
      <c r="E3" s="4"/>
    </row>
    <row r="4" spans="1:5">
      <c r="B4" s="4"/>
      <c r="C4" s="4"/>
      <c r="D4" s="4"/>
      <c r="E4" s="4"/>
    </row>
    <row r="5" spans="1:5" ht="27" customHeight="1">
      <c r="B5" s="36"/>
      <c r="C5" s="4"/>
      <c r="D5" s="4"/>
      <c r="E5" s="4"/>
    </row>
    <row r="6" spans="1:5">
      <c r="B6" s="4"/>
      <c r="C6" s="4"/>
      <c r="D6" s="4"/>
      <c r="E6" s="4"/>
    </row>
    <row r="7" spans="1:5" ht="18" customHeight="1">
      <c r="A7" s="4" t="s">
        <v>6</v>
      </c>
      <c r="B7" s="4" t="s">
        <v>12</v>
      </c>
      <c r="C7" s="4"/>
      <c r="D7" s="4"/>
      <c r="E7" s="4"/>
    </row>
    <row r="8" spans="1:5">
      <c r="A8" s="11"/>
      <c r="B8" s="10"/>
      <c r="C8" s="8"/>
      <c r="E8" s="8"/>
    </row>
    <row r="9" spans="1:5" ht="29.25" customHeight="1">
      <c r="A9" s="11"/>
      <c r="B9" s="81" t="s">
        <v>37</v>
      </c>
      <c r="C9" s="82"/>
      <c r="D9" s="82"/>
      <c r="E9" s="82"/>
    </row>
    <row r="10" spans="1:5">
      <c r="A10" s="11"/>
      <c r="B10" s="10"/>
      <c r="C10" s="8"/>
      <c r="E10" s="8"/>
    </row>
    <row r="11" spans="1:5" s="12" customFormat="1" ht="29.65" customHeight="1">
      <c r="A11" s="23"/>
      <c r="B11" s="35" t="s">
        <v>13</v>
      </c>
      <c r="C11" s="21"/>
      <c r="D11" s="34" t="s">
        <v>14</v>
      </c>
      <c r="E11" s="55" t="s">
        <v>15</v>
      </c>
    </row>
    <row r="12" spans="1:5" ht="20.65" customHeight="1">
      <c r="A12" s="11"/>
      <c r="B12" s="26"/>
      <c r="C12" s="24"/>
      <c r="D12" s="25"/>
      <c r="E12" s="24"/>
    </row>
    <row r="13" spans="1:5" s="12" customFormat="1" ht="29.65" customHeight="1">
      <c r="A13" s="31" t="s">
        <v>18</v>
      </c>
      <c r="B13" s="30" t="s">
        <v>19</v>
      </c>
      <c r="C13" s="28"/>
      <c r="D13" s="29"/>
      <c r="E13" s="27"/>
    </row>
    <row r="14" spans="1:5" ht="12" customHeight="1">
      <c r="A14" s="11"/>
      <c r="B14" s="26"/>
      <c r="C14" s="24"/>
      <c r="D14" s="25"/>
      <c r="E14" s="24"/>
    </row>
    <row r="15" spans="1:5" s="12" customFormat="1" ht="45" customHeight="1">
      <c r="A15" s="23" t="s">
        <v>20</v>
      </c>
      <c r="B15" s="32" t="str">
        <f>'Preisblatt Los 1'!B15</f>
        <v>Personentag in der Personalkategorie Junior Consultant (bis fünf Jahre Berufserfahrung)</v>
      </c>
      <c r="C15" s="21"/>
      <c r="D15" s="71" t="s">
        <v>21</v>
      </c>
      <c r="E15" s="19">
        <v>0</v>
      </c>
    </row>
    <row r="16" spans="1:5" ht="12" customHeight="1">
      <c r="A16" s="11"/>
      <c r="B16" s="26"/>
      <c r="C16" s="24"/>
      <c r="D16" s="25"/>
      <c r="E16" s="24"/>
    </row>
    <row r="17" spans="1:9" s="12" customFormat="1" ht="45" customHeight="1">
      <c r="A17" s="23" t="s">
        <v>29</v>
      </c>
      <c r="B17" s="32" t="str">
        <f>'Preisblatt Los 1'!B17</f>
        <v>Personentag in der Personalkategorie Senior Consultant (ab fünf Jahre Berufserfahrung)</v>
      </c>
      <c r="C17" s="21"/>
      <c r="D17" s="71" t="s">
        <v>21</v>
      </c>
      <c r="E17" s="19">
        <v>0</v>
      </c>
    </row>
    <row r="18" spans="1:9" ht="16.5" customHeight="1">
      <c r="A18" s="11"/>
      <c r="B18" s="26"/>
      <c r="C18" s="24"/>
      <c r="D18" s="25"/>
      <c r="E18" s="24"/>
    </row>
    <row r="19" spans="1:9" s="12" customFormat="1" ht="29.65" customHeight="1">
      <c r="A19" s="31" t="s">
        <v>22</v>
      </c>
      <c r="B19" s="30" t="s">
        <v>23</v>
      </c>
      <c r="C19" s="28"/>
      <c r="D19" s="29"/>
      <c r="E19" s="27"/>
    </row>
    <row r="20" spans="1:9" ht="16.5" customHeight="1">
      <c r="A20" s="11"/>
      <c r="B20" s="26"/>
      <c r="C20" s="24"/>
      <c r="D20" s="25"/>
      <c r="E20" s="24"/>
    </row>
    <row r="21" spans="1:9" s="12" customFormat="1" ht="34.5" customHeight="1">
      <c r="A21" s="23"/>
      <c r="B21" s="22" t="str">
        <f>'Preisblatt Los 1'!B21</f>
        <v>Pauschale für die administrative Abwicklung je Einzelworkshop</v>
      </c>
      <c r="C21" s="21"/>
      <c r="D21" s="20" t="s">
        <v>24</v>
      </c>
      <c r="E21" s="19">
        <v>0</v>
      </c>
    </row>
    <row r="22" spans="1:9" ht="16.5" customHeight="1">
      <c r="A22" s="11"/>
      <c r="B22" s="26"/>
      <c r="C22" s="24"/>
      <c r="D22" s="25"/>
      <c r="E22" s="24"/>
    </row>
    <row r="23" spans="1:9" s="12" customFormat="1" ht="29.65" customHeight="1">
      <c r="A23" s="31" t="s">
        <v>25</v>
      </c>
      <c r="B23" s="30" t="s">
        <v>26</v>
      </c>
      <c r="C23" s="28"/>
      <c r="D23" s="29"/>
      <c r="E23" s="27"/>
    </row>
    <row r="24" spans="1:9" ht="12" customHeight="1">
      <c r="A24" s="11"/>
      <c r="B24" s="26"/>
      <c r="C24" s="24"/>
      <c r="D24" s="25"/>
      <c r="E24" s="24"/>
    </row>
    <row r="25" spans="1:9" s="12" customFormat="1" ht="34.5" customHeight="1">
      <c r="A25" s="23"/>
      <c r="B25" s="22" t="str">
        <f>'Preisblatt Los 1'!B25</f>
        <v>Pauschale für die Miete eines Seminarraums pro Präsenztag</v>
      </c>
      <c r="C25" s="21"/>
      <c r="D25" s="20" t="s">
        <v>24</v>
      </c>
      <c r="E25" s="19">
        <v>0</v>
      </c>
    </row>
    <row r="26" spans="1:9" ht="15.75" customHeight="1">
      <c r="A26" s="18"/>
      <c r="B26" s="53"/>
      <c r="C26" s="17"/>
      <c r="D26" s="8"/>
      <c r="E26" s="52"/>
    </row>
    <row r="27" spans="1:9" s="12" customFormat="1" ht="29.65" customHeight="1">
      <c r="A27" s="31" t="s">
        <v>32</v>
      </c>
      <c r="B27" s="30" t="s">
        <v>31</v>
      </c>
      <c r="C27" s="28"/>
      <c r="D27" s="29"/>
      <c r="E27" s="27"/>
    </row>
    <row r="28" spans="1:9" ht="12" customHeight="1">
      <c r="A28" s="11"/>
      <c r="B28" s="26"/>
      <c r="C28" s="24"/>
      <c r="D28" s="25"/>
      <c r="E28" s="24"/>
    </row>
    <row r="29" spans="1:9" s="12" customFormat="1" ht="34.5" customHeight="1">
      <c r="A29" s="23" t="s">
        <v>33</v>
      </c>
      <c r="B29" s="22" t="str">
        <f>'Preisblatt Los 1'!B29</f>
        <v>Pauschale für Catering bei Habtags-Veranstaltungen (Getränkeversorgung und Snacks) pro Person und Präsenztag gemäß Ziffer 2 der Anlage "Leistungsbeschreibung"</v>
      </c>
      <c r="C29" s="21"/>
      <c r="D29" s="20" t="s">
        <v>24</v>
      </c>
      <c r="E29" s="19">
        <v>0</v>
      </c>
    </row>
    <row r="30" spans="1:9" ht="12" customHeight="1">
      <c r="A30" s="11"/>
      <c r="B30" s="26"/>
      <c r="C30" s="24"/>
      <c r="D30" s="25"/>
      <c r="E30" s="24"/>
    </row>
    <row r="31" spans="1:9" s="12" customFormat="1" ht="34.5" customHeight="1">
      <c r="A31" s="23" t="s">
        <v>34</v>
      </c>
      <c r="B31" s="22" t="str">
        <f>'Preisblatt Los 1'!B31</f>
        <v>Pauschale für Catering bei Ganztags-Veranstaltungen (Mittag- und Abendessen, Getränkeversorgung und Snacks) pro Person und Präsenztag gemäß Ziffer 2 der Anlage "Leistungsbeschreibung"</v>
      </c>
      <c r="C31" s="21"/>
      <c r="D31" s="20" t="s">
        <v>24</v>
      </c>
      <c r="E31" s="19">
        <v>0</v>
      </c>
    </row>
    <row r="32" spans="1:9" ht="12" customHeight="1">
      <c r="A32" s="11"/>
      <c r="B32" s="26"/>
      <c r="C32" s="24"/>
      <c r="D32" s="25"/>
      <c r="E32" s="24"/>
      <c r="F32" s="8"/>
      <c r="G32" s="64"/>
      <c r="H32" s="58"/>
      <c r="I32" s="65"/>
    </row>
    <row r="33" spans="1:9" ht="14.25" customHeight="1">
      <c r="A33" s="4" t="s">
        <v>35</v>
      </c>
      <c r="B33" s="4" t="s">
        <v>36</v>
      </c>
      <c r="C33" s="4"/>
      <c r="D33" s="4"/>
      <c r="E33" s="4"/>
    </row>
    <row r="34" spans="1:9" ht="15" customHeight="1">
      <c r="A34" s="11"/>
      <c r="B34" s="10"/>
      <c r="C34" s="8"/>
      <c r="D34" s="9"/>
      <c r="E34" s="7"/>
    </row>
    <row r="35" spans="1:9" s="12" customFormat="1" ht="29.65" customHeight="1">
      <c r="A35" s="23"/>
      <c r="B35" s="35" t="s">
        <v>13</v>
      </c>
      <c r="C35" s="21"/>
      <c r="D35" s="34" t="s">
        <v>14</v>
      </c>
      <c r="E35" s="55" t="s">
        <v>15</v>
      </c>
      <c r="F35" s="54"/>
      <c r="G35" s="55" t="s">
        <v>16</v>
      </c>
      <c r="H35" s="56"/>
      <c r="I35" s="33" t="s">
        <v>17</v>
      </c>
    </row>
    <row r="36" spans="1:9" ht="20.65" customHeight="1">
      <c r="A36" s="11"/>
      <c r="B36" s="26"/>
      <c r="C36" s="24"/>
      <c r="D36" s="25"/>
      <c r="E36" s="24"/>
      <c r="F36" s="8"/>
      <c r="G36" s="57"/>
      <c r="H36" s="58"/>
      <c r="I36" s="24"/>
    </row>
    <row r="37" spans="1:9" s="12" customFormat="1" ht="29.65" customHeight="1">
      <c r="A37" s="31" t="s">
        <v>18</v>
      </c>
      <c r="B37" s="30" t="s">
        <v>19</v>
      </c>
      <c r="C37" s="28"/>
      <c r="D37" s="29"/>
      <c r="E37" s="27"/>
      <c r="F37" s="28"/>
      <c r="G37" s="59"/>
      <c r="H37" s="59"/>
      <c r="I37" s="27"/>
    </row>
    <row r="38" spans="1:9" ht="12" customHeight="1">
      <c r="A38" s="11"/>
      <c r="B38" s="26"/>
      <c r="C38" s="24"/>
      <c r="D38" s="25"/>
      <c r="E38" s="24"/>
      <c r="F38" s="8"/>
      <c r="G38" s="57"/>
      <c r="H38" s="58"/>
      <c r="I38" s="24"/>
    </row>
    <row r="39" spans="1:9" s="12" customFormat="1" ht="45" customHeight="1">
      <c r="A39" s="23" t="s">
        <v>20</v>
      </c>
      <c r="B39" s="32" t="str">
        <f>B15</f>
        <v>Personentag in der Personalkategorie Junior Consultant (bis fünf Jahre Berufserfahrung)</v>
      </c>
      <c r="C39" s="21"/>
      <c r="D39" s="71" t="s">
        <v>21</v>
      </c>
      <c r="E39" s="73">
        <f>E15</f>
        <v>0</v>
      </c>
      <c r="F39" s="60"/>
      <c r="G39" s="72">
        <v>7</v>
      </c>
      <c r="H39" s="62"/>
      <c r="I39" s="63">
        <f>E39*G39</f>
        <v>0</v>
      </c>
    </row>
    <row r="40" spans="1:9" ht="12" customHeight="1">
      <c r="A40" s="11"/>
      <c r="B40" s="26"/>
      <c r="C40" s="24"/>
      <c r="D40" s="25"/>
      <c r="E40" s="24"/>
      <c r="F40" s="8"/>
      <c r="G40" s="57"/>
      <c r="H40" s="58"/>
      <c r="I40" s="24"/>
    </row>
    <row r="41" spans="1:9" s="12" customFormat="1" ht="45" customHeight="1">
      <c r="A41" s="23" t="s">
        <v>29</v>
      </c>
      <c r="B41" s="32" t="str">
        <f>B17</f>
        <v>Personentag in der Personalkategorie Senior Consultant (ab fünf Jahre Berufserfahrung)</v>
      </c>
      <c r="C41" s="21"/>
      <c r="D41" s="71" t="s">
        <v>21</v>
      </c>
      <c r="E41" s="73">
        <f>E17</f>
        <v>0</v>
      </c>
      <c r="F41" s="60"/>
      <c r="G41" s="72">
        <v>20</v>
      </c>
      <c r="H41" s="62"/>
      <c r="I41" s="63">
        <f>E41*G41</f>
        <v>0</v>
      </c>
    </row>
    <row r="42" spans="1:9" ht="16.5" customHeight="1">
      <c r="A42" s="11"/>
      <c r="B42" s="26"/>
      <c r="C42" s="24"/>
      <c r="D42" s="25"/>
      <c r="E42" s="24"/>
      <c r="F42" s="8"/>
      <c r="G42" s="64"/>
      <c r="H42" s="58"/>
      <c r="I42" s="65"/>
    </row>
    <row r="43" spans="1:9" s="12" customFormat="1" ht="29.65" customHeight="1">
      <c r="A43" s="31" t="s">
        <v>22</v>
      </c>
      <c r="B43" s="30" t="s">
        <v>23</v>
      </c>
      <c r="C43" s="28"/>
      <c r="D43" s="29"/>
      <c r="E43" s="27"/>
      <c r="F43" s="28"/>
      <c r="G43" s="59"/>
      <c r="H43" s="66"/>
      <c r="I43" s="27"/>
    </row>
    <row r="44" spans="1:9" ht="16.5" customHeight="1">
      <c r="A44" s="11"/>
      <c r="B44" s="26"/>
      <c r="C44" s="24"/>
      <c r="D44" s="25"/>
      <c r="E44" s="24"/>
      <c r="F44" s="8"/>
      <c r="G44" s="64"/>
      <c r="H44" s="58"/>
      <c r="I44" s="65"/>
    </row>
    <row r="45" spans="1:9" s="12" customFormat="1" ht="34.5" customHeight="1">
      <c r="A45" s="23"/>
      <c r="B45" s="22" t="str">
        <f>B21</f>
        <v>Pauschale für die administrative Abwicklung je Einzelworkshop</v>
      </c>
      <c r="C45" s="21"/>
      <c r="D45" s="20" t="s">
        <v>24</v>
      </c>
      <c r="E45" s="73">
        <f>E21</f>
        <v>0</v>
      </c>
      <c r="F45" s="60"/>
      <c r="G45" s="61">
        <v>3</v>
      </c>
      <c r="H45" s="62"/>
      <c r="I45" s="63">
        <f>E45*G45</f>
        <v>0</v>
      </c>
    </row>
    <row r="46" spans="1:9" ht="16.5" customHeight="1">
      <c r="A46" s="11"/>
      <c r="B46" s="26"/>
      <c r="C46" s="24"/>
      <c r="D46" s="25"/>
      <c r="E46" s="24"/>
      <c r="F46" s="8"/>
      <c r="G46" s="64"/>
      <c r="H46" s="58"/>
      <c r="I46" s="65"/>
    </row>
    <row r="47" spans="1:9" s="12" customFormat="1" ht="29.65" customHeight="1">
      <c r="A47" s="31" t="s">
        <v>25</v>
      </c>
      <c r="B47" s="30" t="s">
        <v>26</v>
      </c>
      <c r="C47" s="28"/>
      <c r="D47" s="29"/>
      <c r="E47" s="27"/>
      <c r="F47" s="28"/>
      <c r="G47" s="59"/>
      <c r="H47" s="66"/>
      <c r="I47" s="27"/>
    </row>
    <row r="48" spans="1:9" ht="12" customHeight="1">
      <c r="A48" s="11"/>
      <c r="B48" s="26"/>
      <c r="C48" s="24"/>
      <c r="D48" s="25"/>
      <c r="E48" s="24"/>
      <c r="F48" s="8"/>
      <c r="G48" s="64"/>
      <c r="H48" s="58"/>
      <c r="I48" s="65"/>
    </row>
    <row r="49" spans="1:9" s="12" customFormat="1" ht="34.5" customHeight="1">
      <c r="A49" s="23"/>
      <c r="B49" s="22" t="str">
        <f>B25</f>
        <v>Pauschale für die Miete eines Seminarraums pro Präsenztag</v>
      </c>
      <c r="C49" s="21"/>
      <c r="D49" s="20" t="s">
        <v>24</v>
      </c>
      <c r="E49" s="73">
        <f>E25</f>
        <v>0</v>
      </c>
      <c r="F49" s="60"/>
      <c r="G49" s="61">
        <v>2</v>
      </c>
      <c r="H49" s="62"/>
      <c r="I49" s="63">
        <f>E49*G49</f>
        <v>0</v>
      </c>
    </row>
    <row r="50" spans="1:9" ht="15.75" customHeight="1">
      <c r="A50" s="18"/>
      <c r="B50" s="53"/>
      <c r="C50" s="17"/>
      <c r="D50" s="8"/>
      <c r="E50" s="52"/>
      <c r="F50" s="67"/>
      <c r="G50" s="52"/>
    </row>
    <row r="51" spans="1:9" s="12" customFormat="1" ht="29.65" customHeight="1">
      <c r="A51" s="31" t="s">
        <v>32</v>
      </c>
      <c r="B51" s="30" t="s">
        <v>31</v>
      </c>
      <c r="C51" s="28"/>
      <c r="D51" s="29"/>
      <c r="E51" s="27"/>
      <c r="F51" s="28"/>
      <c r="G51" s="59"/>
      <c r="H51" s="66"/>
      <c r="I51" s="27"/>
    </row>
    <row r="52" spans="1:9" ht="12" customHeight="1">
      <c r="A52" s="11"/>
      <c r="B52" s="26"/>
      <c r="C52" s="24"/>
      <c r="D52" s="25"/>
      <c r="E52" s="24"/>
      <c r="F52" s="8"/>
      <c r="G52" s="64"/>
      <c r="H52" s="58"/>
      <c r="I52" s="65"/>
    </row>
    <row r="53" spans="1:9" s="12" customFormat="1" ht="34.5" customHeight="1">
      <c r="A53" s="23" t="s">
        <v>33</v>
      </c>
      <c r="B53" s="22" t="str">
        <f>B29</f>
        <v>Pauschale für Catering bei Habtags-Veranstaltungen (Getränkeversorgung und Snacks) pro Person und Präsenztag gemäß Ziffer 2 der Anlage "Leistungsbeschreibung"</v>
      </c>
      <c r="C53" s="21"/>
      <c r="D53" s="20" t="s">
        <v>24</v>
      </c>
      <c r="E53" s="73">
        <f>E29</f>
        <v>0</v>
      </c>
      <c r="F53" s="60"/>
      <c r="G53" s="61">
        <f>G49/2*25</f>
        <v>25</v>
      </c>
      <c r="H53" s="62"/>
      <c r="I53" s="63">
        <f>E53*G53</f>
        <v>0</v>
      </c>
    </row>
    <row r="54" spans="1:9" ht="12" customHeight="1">
      <c r="A54" s="11"/>
      <c r="B54" s="26"/>
      <c r="C54" s="24"/>
      <c r="D54" s="25"/>
      <c r="E54" s="24"/>
      <c r="F54" s="8"/>
      <c r="G54" s="64"/>
      <c r="H54" s="58"/>
      <c r="I54" s="65"/>
    </row>
    <row r="55" spans="1:9" s="12" customFormat="1" ht="34.5" customHeight="1">
      <c r="A55" s="23" t="s">
        <v>34</v>
      </c>
      <c r="B55" s="22" t="str">
        <f>B31</f>
        <v>Pauschale für Catering bei Ganztags-Veranstaltungen (Mittag- und Abendessen, Getränkeversorgung und Snacks) pro Person und Präsenztag gemäß Ziffer 2 der Anlage "Leistungsbeschreibung"</v>
      </c>
      <c r="C55" s="21"/>
      <c r="D55" s="20" t="s">
        <v>24</v>
      </c>
      <c r="E55" s="73">
        <f>E31</f>
        <v>0</v>
      </c>
      <c r="F55" s="60"/>
      <c r="G55" s="61">
        <f>G49/2*25</f>
        <v>25</v>
      </c>
      <c r="H55" s="62"/>
      <c r="I55" s="63">
        <f>E55*G55</f>
        <v>0</v>
      </c>
    </row>
    <row r="56" spans="1:9" ht="12" customHeight="1" thickBot="1">
      <c r="A56" s="11"/>
      <c r="B56" s="26"/>
      <c r="C56" s="24"/>
      <c r="D56" s="25"/>
      <c r="E56" s="24"/>
      <c r="F56" s="8"/>
      <c r="G56" s="64"/>
      <c r="H56" s="58"/>
      <c r="I56" s="65"/>
    </row>
    <row r="57" spans="1:9" s="12" customFormat="1" ht="33" customHeight="1" thickBot="1">
      <c r="A57" s="16"/>
      <c r="B57" s="15" t="s">
        <v>27</v>
      </c>
      <c r="C57" s="13"/>
      <c r="D57" s="14"/>
      <c r="E57" s="13"/>
      <c r="F57" s="13"/>
      <c r="G57" s="68"/>
      <c r="H57" s="69"/>
      <c r="I57" s="70">
        <f>SUM(I39:I53)</f>
        <v>0</v>
      </c>
    </row>
    <row r="58" spans="1:9" ht="14.5">
      <c r="A58" s="6"/>
      <c r="E58" s="5"/>
    </row>
    <row r="59" spans="1:9" ht="14.5">
      <c r="A59" s="6"/>
      <c r="E59" s="5"/>
    </row>
    <row r="60" spans="1:9" ht="14.5">
      <c r="A60" s="6"/>
      <c r="E60" s="5"/>
    </row>
    <row r="61" spans="1:9" ht="14.5">
      <c r="A61" s="6"/>
      <c r="E61" s="5"/>
    </row>
    <row r="62" spans="1:9" ht="14.5">
      <c r="A62" s="6"/>
      <c r="E62" s="5"/>
    </row>
    <row r="63" spans="1:9" ht="14.5">
      <c r="A63" s="6"/>
      <c r="E63" s="5"/>
    </row>
    <row r="64" spans="1:9" ht="14.5">
      <c r="A64" s="6"/>
      <c r="E64" s="5"/>
    </row>
    <row r="65" spans="1:5" ht="14.5">
      <c r="A65" s="6"/>
      <c r="E65" s="5"/>
    </row>
    <row r="66" spans="1:5" ht="14.5">
      <c r="A66" s="6"/>
      <c r="E66" s="5"/>
    </row>
    <row r="67" spans="1:5" ht="14.5">
      <c r="A67" s="6"/>
      <c r="E67" s="5"/>
    </row>
    <row r="68" spans="1:5" ht="14.5">
      <c r="A68" s="6"/>
      <c r="E68" s="5"/>
    </row>
    <row r="69" spans="1:5" ht="14.5">
      <c r="A69" s="6"/>
      <c r="E69" s="5"/>
    </row>
    <row r="70" spans="1:5" ht="14.5">
      <c r="A70" s="6"/>
      <c r="E70" s="5"/>
    </row>
    <row r="71" spans="1:5" ht="14.5">
      <c r="A71" s="6"/>
      <c r="E71" s="5"/>
    </row>
    <row r="72" spans="1:5" ht="14.5">
      <c r="A72" s="6"/>
      <c r="E72" s="5"/>
    </row>
    <row r="73" spans="1:5" ht="14.5">
      <c r="A73" s="6"/>
      <c r="E73" s="5"/>
    </row>
    <row r="74" spans="1:5" ht="14.5">
      <c r="A74" s="6"/>
      <c r="E74" s="5"/>
    </row>
    <row r="75" spans="1:5" ht="14.5">
      <c r="A75" s="6"/>
      <c r="E75" s="5"/>
    </row>
    <row r="76" spans="1:5" ht="14.5">
      <c r="A76" s="6"/>
      <c r="E76" s="5"/>
    </row>
    <row r="77" spans="1:5" ht="14.5">
      <c r="A77" s="6"/>
      <c r="E77" s="5"/>
    </row>
    <row r="78" spans="1:5" ht="14.5">
      <c r="A78" s="6"/>
      <c r="E78" s="5"/>
    </row>
    <row r="79" spans="1:5" ht="14.5">
      <c r="A79" s="6"/>
      <c r="E79" s="5"/>
    </row>
    <row r="80" spans="1:5" ht="14.5">
      <c r="A80" s="6"/>
      <c r="E80" s="5"/>
    </row>
    <row r="81" spans="1:5" ht="14.5">
      <c r="A81" s="6"/>
      <c r="E81" s="5"/>
    </row>
    <row r="82" spans="1:5" ht="14.5">
      <c r="A82" s="6"/>
      <c r="E82" s="5"/>
    </row>
    <row r="83" spans="1:5" ht="14.5">
      <c r="A83" s="6"/>
      <c r="E83" s="5"/>
    </row>
    <row r="84" spans="1:5" ht="14.5">
      <c r="A84" s="6"/>
      <c r="E84" s="5"/>
    </row>
    <row r="85" spans="1:5" ht="14.5">
      <c r="A85" s="6"/>
      <c r="E85" s="5"/>
    </row>
    <row r="86" spans="1:5" ht="14.5">
      <c r="A86" s="6"/>
      <c r="E86" s="5"/>
    </row>
    <row r="87" spans="1:5" ht="14.5">
      <c r="A87" s="6"/>
      <c r="E87" s="5"/>
    </row>
    <row r="88" spans="1:5" ht="14.5">
      <c r="A88" s="6"/>
      <c r="E88" s="5"/>
    </row>
    <row r="89" spans="1:5" ht="14.5">
      <c r="A89" s="6"/>
      <c r="E89" s="5"/>
    </row>
    <row r="90" spans="1:5" ht="14.5">
      <c r="A90" s="6"/>
      <c r="E90" s="5"/>
    </row>
    <row r="91" spans="1:5" ht="14.5">
      <c r="A91" s="6"/>
      <c r="E91" s="5"/>
    </row>
    <row r="92" spans="1:5" ht="14.5">
      <c r="A92" s="6"/>
      <c r="E92" s="5"/>
    </row>
    <row r="93" spans="1:5" ht="14.5">
      <c r="A93" s="6"/>
      <c r="E93" s="5"/>
    </row>
    <row r="94" spans="1:5" ht="14.5">
      <c r="A94" s="6"/>
      <c r="E94" s="5"/>
    </row>
    <row r="95" spans="1:5" ht="14.5">
      <c r="A95" s="6"/>
      <c r="E95" s="5"/>
    </row>
    <row r="96" spans="1:5" ht="14.5">
      <c r="A96" s="6"/>
      <c r="E96" s="5"/>
    </row>
    <row r="97" spans="1:5" ht="14.5">
      <c r="A97" s="6"/>
      <c r="E97" s="5"/>
    </row>
    <row r="98" spans="1:5" ht="14.5">
      <c r="A98" s="6"/>
      <c r="E98" s="5"/>
    </row>
    <row r="99" spans="1:5" ht="14.5">
      <c r="A99" s="6"/>
      <c r="E99" s="5"/>
    </row>
    <row r="100" spans="1:5" ht="14.5">
      <c r="A100" s="6"/>
      <c r="E100" s="5"/>
    </row>
    <row r="101" spans="1:5" ht="14.5">
      <c r="A101" s="6"/>
      <c r="E101" s="5"/>
    </row>
    <row r="102" spans="1:5" ht="14.5">
      <c r="A102" s="6"/>
      <c r="E102" s="5"/>
    </row>
    <row r="103" spans="1:5" ht="14.5">
      <c r="A103" s="6"/>
      <c r="E103" s="5"/>
    </row>
    <row r="104" spans="1:5" ht="14.5">
      <c r="A104" s="6"/>
      <c r="E104" s="5"/>
    </row>
    <row r="105" spans="1:5" ht="14.5">
      <c r="A105" s="6"/>
      <c r="E105" s="5"/>
    </row>
    <row r="106" spans="1:5" ht="14.5">
      <c r="A106" s="6"/>
      <c r="E106" s="5"/>
    </row>
    <row r="107" spans="1:5" ht="14.5">
      <c r="A107" s="6"/>
      <c r="E107" s="5"/>
    </row>
    <row r="108" spans="1:5" ht="14.5">
      <c r="A108" s="6"/>
      <c r="E108" s="5"/>
    </row>
    <row r="109" spans="1:5" ht="14.5">
      <c r="A109" s="6"/>
      <c r="E109" s="5"/>
    </row>
    <row r="110" spans="1:5" ht="14.5">
      <c r="A110" s="6"/>
      <c r="E110" s="5"/>
    </row>
    <row r="111" spans="1:5" ht="14.5">
      <c r="A111" s="6"/>
      <c r="E111" s="5"/>
    </row>
    <row r="112" spans="1:5" ht="14.5">
      <c r="A112" s="6"/>
      <c r="E112" s="5"/>
    </row>
    <row r="113" spans="1:5" ht="14.5">
      <c r="A113" s="6"/>
      <c r="E113" s="5"/>
    </row>
    <row r="114" spans="1:5" ht="14.5">
      <c r="A114" s="6"/>
      <c r="E114" s="5"/>
    </row>
    <row r="115" spans="1:5" ht="14.5">
      <c r="A115" s="6"/>
      <c r="E115" s="5"/>
    </row>
    <row r="116" spans="1:5" ht="14.5">
      <c r="A116" s="6"/>
      <c r="E116" s="5"/>
    </row>
    <row r="117" spans="1:5" ht="14.5">
      <c r="A117" s="6"/>
      <c r="E117" s="5"/>
    </row>
    <row r="118" spans="1:5" ht="14.5">
      <c r="A118" s="6"/>
      <c r="E118" s="5"/>
    </row>
    <row r="119" spans="1:5" ht="14.5">
      <c r="A119" s="6"/>
      <c r="E119" s="5"/>
    </row>
    <row r="120" spans="1:5" ht="14.5">
      <c r="A120" s="6"/>
      <c r="E120" s="5"/>
    </row>
    <row r="121" spans="1:5" ht="14.5">
      <c r="A121" s="6"/>
      <c r="E121" s="5"/>
    </row>
    <row r="122" spans="1:5" ht="14.5">
      <c r="A122" s="6"/>
      <c r="E122" s="5"/>
    </row>
    <row r="123" spans="1:5" ht="14.5">
      <c r="A123" s="6"/>
      <c r="E123" s="5"/>
    </row>
    <row r="124" spans="1:5" ht="14.5">
      <c r="A124" s="6"/>
      <c r="E124" s="5"/>
    </row>
    <row r="125" spans="1:5" ht="14.5">
      <c r="A125" s="6"/>
      <c r="E125" s="5"/>
    </row>
    <row r="126" spans="1:5" ht="14.5">
      <c r="A126" s="6"/>
      <c r="E126" s="5"/>
    </row>
    <row r="127" spans="1:5" ht="14.5">
      <c r="A127" s="6"/>
      <c r="E127" s="5"/>
    </row>
    <row r="128" spans="1:5" ht="14.5">
      <c r="A128" s="6"/>
      <c r="E128" s="5"/>
    </row>
  </sheetData>
  <sheetProtection algorithmName="SHA-512" hashValue="Dk3j4LCHcTPiqUjVdPPg9BqJJsv49nspJH0RSUbgmfw2sKFMVl+bnZs3phs8D5sBttqMCSbd32KJReMSEC3i+w==" saltValue="haaejE0TVJa1Pl5/VGe2zw==" spinCount="100000" sheet="1" selectLockedCells="1"/>
  <mergeCells count="2">
    <mergeCell ref="A1:B1"/>
    <mergeCell ref="B9:E9"/>
  </mergeCells>
  <pageMargins left="0.39370078740157483" right="0.70866141732283472" top="0.94488188976377963" bottom="0.74803149606299213" header="0.31496062992125984" footer="0.31496062992125984"/>
  <pageSetup paperSize="9" scale="68" fitToHeight="0" orientation="landscape" r:id="rId1"/>
  <headerFooter>
    <oddHeader xml:space="preserve">&amp;L &amp;R&amp;"Arial,Standard"&amp;10&amp;K01+022Stiftung Innovation in der Hochschullehre
Vergabeverfahren "Workshops zum Kompetenz- &amp; Kapazitätsaufbau"
Anlage "Preisblatt"
</oddHeader>
    <oddFooter>&amp;R&amp;"HSD,Standard"&amp;8&amp;K01+046Seite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6996F-AB4D-4A1A-B554-A5872EE636C8}">
  <sheetPr>
    <pageSetUpPr fitToPage="1"/>
  </sheetPr>
  <dimension ref="A1:I128"/>
  <sheetViews>
    <sheetView showGridLines="0" topLeftCell="A5" zoomScale="60" zoomScaleNormal="60" zoomScaleSheetLayoutView="110" zoomScalePageLayoutView="80" workbookViewId="0">
      <selection activeCell="B5" sqref="B5"/>
    </sheetView>
  </sheetViews>
  <sheetFormatPr baseColWidth="10" defaultColWidth="9.26953125" defaultRowHeight="13"/>
  <cols>
    <col min="1" max="1" width="6.54296875" style="4" customWidth="1"/>
    <col min="2" max="2" width="107.54296875" style="3" customWidth="1"/>
    <col min="3" max="3" width="4.26953125" style="1" customWidth="1"/>
    <col min="4" max="4" width="20.54296875" style="2" customWidth="1"/>
    <col min="5" max="5" width="20.7265625" style="1" customWidth="1"/>
    <col min="6" max="6" width="4.7265625" style="1" customWidth="1"/>
    <col min="7" max="7" width="13" style="1" customWidth="1"/>
    <col min="8" max="8" width="2.7265625" style="1" customWidth="1"/>
    <col min="9" max="9" width="16.7265625" style="1" customWidth="1"/>
    <col min="10" max="16384" width="9.26953125" style="1"/>
  </cols>
  <sheetData>
    <row r="1" spans="1:5">
      <c r="A1" s="79" t="s">
        <v>41</v>
      </c>
      <c r="B1" s="80"/>
    </row>
    <row r="2" spans="1:5">
      <c r="B2" s="4"/>
    </row>
    <row r="3" spans="1:5" ht="14.25" customHeight="1">
      <c r="A3" s="4" t="s">
        <v>1</v>
      </c>
      <c r="B3" s="4" t="s">
        <v>11</v>
      </c>
      <c r="C3" s="4"/>
      <c r="D3" s="4"/>
      <c r="E3" s="4"/>
    </row>
    <row r="4" spans="1:5">
      <c r="B4" s="4"/>
      <c r="C4" s="4"/>
      <c r="D4" s="4"/>
      <c r="E4" s="4"/>
    </row>
    <row r="5" spans="1:5" ht="27" customHeight="1">
      <c r="B5" s="36"/>
      <c r="C5" s="4"/>
      <c r="D5" s="4"/>
      <c r="E5" s="4"/>
    </row>
    <row r="6" spans="1:5">
      <c r="B6" s="4"/>
      <c r="C6" s="4"/>
      <c r="D6" s="4"/>
      <c r="E6" s="4"/>
    </row>
    <row r="7" spans="1:5" ht="18" customHeight="1">
      <c r="A7" s="4" t="s">
        <v>6</v>
      </c>
      <c r="B7" s="4" t="s">
        <v>12</v>
      </c>
      <c r="C7" s="4"/>
      <c r="D7" s="4"/>
      <c r="E7" s="4"/>
    </row>
    <row r="8" spans="1:5">
      <c r="A8" s="11"/>
      <c r="B8" s="10"/>
      <c r="C8" s="8"/>
      <c r="E8" s="8"/>
    </row>
    <row r="9" spans="1:5" ht="29.25" customHeight="1">
      <c r="A9" s="11"/>
      <c r="B9" s="81" t="s">
        <v>37</v>
      </c>
      <c r="C9" s="82"/>
      <c r="D9" s="82"/>
      <c r="E9" s="82"/>
    </row>
    <row r="10" spans="1:5">
      <c r="A10" s="11"/>
      <c r="B10" s="10"/>
      <c r="C10" s="8"/>
      <c r="E10" s="8"/>
    </row>
    <row r="11" spans="1:5" s="12" customFormat="1" ht="29.65" customHeight="1">
      <c r="A11" s="23"/>
      <c r="B11" s="35" t="s">
        <v>13</v>
      </c>
      <c r="C11" s="21"/>
      <c r="D11" s="34" t="s">
        <v>14</v>
      </c>
      <c r="E11" s="55" t="s">
        <v>15</v>
      </c>
    </row>
    <row r="12" spans="1:5" ht="20.65" customHeight="1">
      <c r="A12" s="11"/>
      <c r="B12" s="26"/>
      <c r="C12" s="24"/>
      <c r="D12" s="25"/>
      <c r="E12" s="24"/>
    </row>
    <row r="13" spans="1:5" s="12" customFormat="1" ht="29.65" customHeight="1">
      <c r="A13" s="31" t="s">
        <v>18</v>
      </c>
      <c r="B13" s="30" t="s">
        <v>19</v>
      </c>
      <c r="C13" s="28"/>
      <c r="D13" s="29"/>
      <c r="E13" s="27"/>
    </row>
    <row r="14" spans="1:5" ht="12" customHeight="1">
      <c r="A14" s="11"/>
      <c r="B14" s="26"/>
      <c r="C14" s="24"/>
      <c r="D14" s="25"/>
      <c r="E14" s="24"/>
    </row>
    <row r="15" spans="1:5" s="12" customFormat="1" ht="45" customHeight="1">
      <c r="A15" s="23" t="s">
        <v>20</v>
      </c>
      <c r="B15" s="32" t="str">
        <f>'Preisblatt Los 1'!B15</f>
        <v>Personentag in der Personalkategorie Junior Consultant (bis fünf Jahre Berufserfahrung)</v>
      </c>
      <c r="C15" s="21"/>
      <c r="D15" s="71" t="s">
        <v>21</v>
      </c>
      <c r="E15" s="19">
        <v>0</v>
      </c>
    </row>
    <row r="16" spans="1:5" ht="12" customHeight="1">
      <c r="A16" s="11"/>
      <c r="B16" s="26"/>
      <c r="C16" s="24"/>
      <c r="D16" s="25"/>
      <c r="E16" s="24"/>
    </row>
    <row r="17" spans="1:9" s="12" customFormat="1" ht="45" customHeight="1">
      <c r="A17" s="23" t="s">
        <v>29</v>
      </c>
      <c r="B17" s="32" t="str">
        <f>'Preisblatt Los 1'!B17</f>
        <v>Personentag in der Personalkategorie Senior Consultant (ab fünf Jahre Berufserfahrung)</v>
      </c>
      <c r="C17" s="21"/>
      <c r="D17" s="71" t="s">
        <v>21</v>
      </c>
      <c r="E17" s="19">
        <v>0</v>
      </c>
    </row>
    <row r="18" spans="1:9" ht="16.5" customHeight="1">
      <c r="A18" s="11"/>
      <c r="B18" s="26"/>
      <c r="C18" s="24"/>
      <c r="D18" s="25"/>
      <c r="E18" s="24"/>
    </row>
    <row r="19" spans="1:9" s="12" customFormat="1" ht="29.65" customHeight="1">
      <c r="A19" s="31" t="s">
        <v>22</v>
      </c>
      <c r="B19" s="30" t="s">
        <v>23</v>
      </c>
      <c r="C19" s="28"/>
      <c r="D19" s="29"/>
      <c r="E19" s="27"/>
    </row>
    <row r="20" spans="1:9" ht="16.5" customHeight="1">
      <c r="A20" s="11"/>
      <c r="B20" s="26"/>
      <c r="C20" s="24"/>
      <c r="D20" s="25"/>
      <c r="E20" s="24"/>
    </row>
    <row r="21" spans="1:9" s="12" customFormat="1" ht="34.5" customHeight="1">
      <c r="A21" s="23"/>
      <c r="B21" s="22" t="str">
        <f>'Preisblatt Los 1'!B21</f>
        <v>Pauschale für die administrative Abwicklung je Einzelworkshop</v>
      </c>
      <c r="C21" s="21"/>
      <c r="D21" s="20" t="s">
        <v>24</v>
      </c>
      <c r="E21" s="19">
        <v>0</v>
      </c>
    </row>
    <row r="22" spans="1:9" ht="16.5" customHeight="1">
      <c r="A22" s="11"/>
      <c r="B22" s="26"/>
      <c r="C22" s="24"/>
      <c r="D22" s="25"/>
      <c r="E22" s="24"/>
    </row>
    <row r="23" spans="1:9" s="12" customFormat="1" ht="29.65" customHeight="1">
      <c r="A23" s="31" t="s">
        <v>25</v>
      </c>
      <c r="B23" s="30" t="s">
        <v>26</v>
      </c>
      <c r="C23" s="28"/>
      <c r="D23" s="29"/>
      <c r="E23" s="27"/>
    </row>
    <row r="24" spans="1:9" ht="12" customHeight="1">
      <c r="A24" s="11"/>
      <c r="B24" s="26"/>
      <c r="C24" s="24"/>
      <c r="D24" s="25"/>
      <c r="E24" s="24"/>
    </row>
    <row r="25" spans="1:9" s="12" customFormat="1" ht="34.5" customHeight="1">
      <c r="A25" s="23"/>
      <c r="B25" s="22" t="str">
        <f>'Preisblatt Los 1'!B25</f>
        <v>Pauschale für die Miete eines Seminarraums pro Präsenztag</v>
      </c>
      <c r="C25" s="21"/>
      <c r="D25" s="20" t="s">
        <v>24</v>
      </c>
      <c r="E25" s="19">
        <v>0</v>
      </c>
    </row>
    <row r="26" spans="1:9" ht="15.75" customHeight="1">
      <c r="A26" s="18"/>
      <c r="B26" s="53"/>
      <c r="C26" s="17"/>
      <c r="D26" s="8"/>
      <c r="E26" s="52"/>
    </row>
    <row r="27" spans="1:9" s="12" customFormat="1" ht="29.65" customHeight="1">
      <c r="A27" s="31" t="s">
        <v>32</v>
      </c>
      <c r="B27" s="30" t="s">
        <v>31</v>
      </c>
      <c r="C27" s="28"/>
      <c r="D27" s="29"/>
      <c r="E27" s="27"/>
    </row>
    <row r="28" spans="1:9" ht="12" customHeight="1">
      <c r="A28" s="11"/>
      <c r="B28" s="26"/>
      <c r="C28" s="24"/>
      <c r="D28" s="25"/>
      <c r="E28" s="24"/>
    </row>
    <row r="29" spans="1:9" s="12" customFormat="1" ht="34.5" customHeight="1">
      <c r="A29" s="23" t="s">
        <v>33</v>
      </c>
      <c r="B29" s="22" t="str">
        <f>'Preisblatt Los 1'!B29</f>
        <v>Pauschale für Catering bei Habtags-Veranstaltungen (Getränkeversorgung und Snacks) pro Person und Präsenztag gemäß Ziffer 2 der Anlage "Leistungsbeschreibung"</v>
      </c>
      <c r="C29" s="21"/>
      <c r="D29" s="20" t="s">
        <v>24</v>
      </c>
      <c r="E29" s="19">
        <v>0</v>
      </c>
    </row>
    <row r="30" spans="1:9" ht="12" customHeight="1">
      <c r="A30" s="11"/>
      <c r="B30" s="26"/>
      <c r="C30" s="24"/>
      <c r="D30" s="25"/>
      <c r="E30" s="24"/>
    </row>
    <row r="31" spans="1:9" s="12" customFormat="1" ht="34.5" customHeight="1">
      <c r="A31" s="23" t="s">
        <v>34</v>
      </c>
      <c r="B31" s="22" t="str">
        <f>'Preisblatt Los 1'!B31</f>
        <v>Pauschale für Catering bei Ganztags-Veranstaltungen (Mittag- und Abendessen, Getränkeversorgung und Snacks) pro Person und Präsenztag gemäß Ziffer 2 der Anlage "Leistungsbeschreibung"</v>
      </c>
      <c r="C31" s="21"/>
      <c r="D31" s="20" t="s">
        <v>24</v>
      </c>
      <c r="E31" s="19">
        <v>0</v>
      </c>
    </row>
    <row r="32" spans="1:9" ht="12" customHeight="1">
      <c r="A32" s="11"/>
      <c r="B32" s="26"/>
      <c r="C32" s="24"/>
      <c r="D32" s="25"/>
      <c r="E32" s="24"/>
      <c r="F32" s="8"/>
      <c r="G32" s="64"/>
      <c r="H32" s="58"/>
      <c r="I32" s="65"/>
    </row>
    <row r="33" spans="1:9" ht="14.25" customHeight="1">
      <c r="A33" s="4" t="s">
        <v>35</v>
      </c>
      <c r="B33" s="4" t="s">
        <v>36</v>
      </c>
      <c r="C33" s="4"/>
      <c r="D33" s="4"/>
      <c r="E33" s="4"/>
    </row>
    <row r="34" spans="1:9" ht="15" customHeight="1">
      <c r="A34" s="11"/>
      <c r="B34" s="10"/>
      <c r="C34" s="8"/>
      <c r="D34" s="9"/>
      <c r="E34" s="7"/>
    </row>
    <row r="35" spans="1:9" s="12" customFormat="1" ht="29.65" customHeight="1">
      <c r="A35" s="23"/>
      <c r="B35" s="35" t="s">
        <v>13</v>
      </c>
      <c r="C35" s="21"/>
      <c r="D35" s="34" t="s">
        <v>14</v>
      </c>
      <c r="E35" s="55" t="s">
        <v>15</v>
      </c>
      <c r="F35" s="54"/>
      <c r="G35" s="55" t="s">
        <v>16</v>
      </c>
      <c r="H35" s="56"/>
      <c r="I35" s="33" t="s">
        <v>17</v>
      </c>
    </row>
    <row r="36" spans="1:9" ht="20.65" customHeight="1">
      <c r="A36" s="11"/>
      <c r="B36" s="26"/>
      <c r="C36" s="24"/>
      <c r="D36" s="25"/>
      <c r="E36" s="24"/>
      <c r="F36" s="8"/>
      <c r="G36" s="57"/>
      <c r="H36" s="58"/>
      <c r="I36" s="24"/>
    </row>
    <row r="37" spans="1:9" s="12" customFormat="1" ht="29.65" customHeight="1">
      <c r="A37" s="31" t="s">
        <v>18</v>
      </c>
      <c r="B37" s="30" t="s">
        <v>19</v>
      </c>
      <c r="C37" s="28"/>
      <c r="D37" s="29"/>
      <c r="E37" s="27"/>
      <c r="F37" s="28"/>
      <c r="G37" s="59"/>
      <c r="H37" s="59"/>
      <c r="I37" s="27"/>
    </row>
    <row r="38" spans="1:9" ht="12" customHeight="1">
      <c r="A38" s="11"/>
      <c r="B38" s="26"/>
      <c r="C38" s="24"/>
      <c r="D38" s="25"/>
      <c r="E38" s="24"/>
      <c r="F38" s="8"/>
      <c r="G38" s="57"/>
      <c r="H38" s="58"/>
      <c r="I38" s="24"/>
    </row>
    <row r="39" spans="1:9" s="12" customFormat="1" ht="45" customHeight="1">
      <c r="A39" s="23" t="s">
        <v>20</v>
      </c>
      <c r="B39" s="32" t="str">
        <f>B15</f>
        <v>Personentag in der Personalkategorie Junior Consultant (bis fünf Jahre Berufserfahrung)</v>
      </c>
      <c r="C39" s="21"/>
      <c r="D39" s="71" t="s">
        <v>21</v>
      </c>
      <c r="E39" s="73">
        <f>E15</f>
        <v>0</v>
      </c>
      <c r="F39" s="60"/>
      <c r="G39" s="72">
        <v>7</v>
      </c>
      <c r="H39" s="62"/>
      <c r="I39" s="63">
        <f>E39*G39</f>
        <v>0</v>
      </c>
    </row>
    <row r="40" spans="1:9" ht="12" customHeight="1">
      <c r="A40" s="11"/>
      <c r="B40" s="26"/>
      <c r="C40" s="24"/>
      <c r="D40" s="25"/>
      <c r="E40" s="24"/>
      <c r="F40" s="8"/>
      <c r="G40" s="57"/>
      <c r="H40" s="58"/>
      <c r="I40" s="24"/>
    </row>
    <row r="41" spans="1:9" s="12" customFormat="1" ht="45" customHeight="1">
      <c r="A41" s="23" t="s">
        <v>29</v>
      </c>
      <c r="B41" s="32" t="str">
        <f>B17</f>
        <v>Personentag in der Personalkategorie Senior Consultant (ab fünf Jahre Berufserfahrung)</v>
      </c>
      <c r="C41" s="21"/>
      <c r="D41" s="71" t="s">
        <v>21</v>
      </c>
      <c r="E41" s="73">
        <f>E17</f>
        <v>0</v>
      </c>
      <c r="F41" s="60"/>
      <c r="G41" s="72">
        <v>20</v>
      </c>
      <c r="H41" s="62"/>
      <c r="I41" s="63">
        <f>E41*G41</f>
        <v>0</v>
      </c>
    </row>
    <row r="42" spans="1:9" ht="16.5" customHeight="1">
      <c r="A42" s="11"/>
      <c r="B42" s="26"/>
      <c r="C42" s="24"/>
      <c r="D42" s="25"/>
      <c r="E42" s="24"/>
      <c r="F42" s="8"/>
      <c r="G42" s="64"/>
      <c r="H42" s="58"/>
      <c r="I42" s="65"/>
    </row>
    <row r="43" spans="1:9" s="12" customFormat="1" ht="29.65" customHeight="1">
      <c r="A43" s="31" t="s">
        <v>22</v>
      </c>
      <c r="B43" s="30" t="s">
        <v>23</v>
      </c>
      <c r="C43" s="28"/>
      <c r="D43" s="29"/>
      <c r="E43" s="27"/>
      <c r="F43" s="28"/>
      <c r="G43" s="59"/>
      <c r="H43" s="66"/>
      <c r="I43" s="27"/>
    </row>
    <row r="44" spans="1:9" ht="16.5" customHeight="1">
      <c r="A44" s="11"/>
      <c r="B44" s="26"/>
      <c r="C44" s="24"/>
      <c r="D44" s="25"/>
      <c r="E44" s="24"/>
      <c r="F44" s="8"/>
      <c r="G44" s="64"/>
      <c r="H44" s="58"/>
      <c r="I44" s="65"/>
    </row>
    <row r="45" spans="1:9" s="12" customFormat="1" ht="34.5" customHeight="1">
      <c r="A45" s="23"/>
      <c r="B45" s="22" t="str">
        <f>B21</f>
        <v>Pauschale für die administrative Abwicklung je Einzelworkshop</v>
      </c>
      <c r="C45" s="21"/>
      <c r="D45" s="20" t="s">
        <v>24</v>
      </c>
      <c r="E45" s="73">
        <f>E21</f>
        <v>0</v>
      </c>
      <c r="F45" s="60"/>
      <c r="G45" s="61">
        <v>1</v>
      </c>
      <c r="H45" s="62"/>
      <c r="I45" s="63">
        <f>E45*G45</f>
        <v>0</v>
      </c>
    </row>
    <row r="46" spans="1:9" ht="16.5" customHeight="1">
      <c r="A46" s="11"/>
      <c r="B46" s="26"/>
      <c r="C46" s="24"/>
      <c r="D46" s="25"/>
      <c r="E46" s="24"/>
      <c r="F46" s="8"/>
      <c r="G46" s="64"/>
      <c r="H46" s="58"/>
      <c r="I46" s="65"/>
    </row>
    <row r="47" spans="1:9" s="12" customFormat="1" ht="29.65" customHeight="1">
      <c r="A47" s="31" t="s">
        <v>25</v>
      </c>
      <c r="B47" s="30" t="s">
        <v>26</v>
      </c>
      <c r="C47" s="28"/>
      <c r="D47" s="29"/>
      <c r="E47" s="27"/>
      <c r="F47" s="28"/>
      <c r="G47" s="59"/>
      <c r="H47" s="66"/>
      <c r="I47" s="27"/>
    </row>
    <row r="48" spans="1:9" ht="12" customHeight="1">
      <c r="A48" s="11"/>
      <c r="B48" s="26"/>
      <c r="C48" s="24"/>
      <c r="D48" s="25"/>
      <c r="E48" s="24"/>
      <c r="F48" s="8"/>
      <c r="G48" s="64"/>
      <c r="H48" s="58"/>
      <c r="I48" s="65"/>
    </row>
    <row r="49" spans="1:9" s="12" customFormat="1" ht="34.5" customHeight="1">
      <c r="A49" s="23"/>
      <c r="B49" s="22" t="str">
        <f>B25</f>
        <v>Pauschale für die Miete eines Seminarraums pro Präsenztag</v>
      </c>
      <c r="C49" s="21"/>
      <c r="D49" s="20" t="s">
        <v>24</v>
      </c>
      <c r="E49" s="73">
        <f>E25</f>
        <v>0</v>
      </c>
      <c r="F49" s="60"/>
      <c r="G49" s="61">
        <v>2</v>
      </c>
      <c r="H49" s="62"/>
      <c r="I49" s="63">
        <f>E49*G49</f>
        <v>0</v>
      </c>
    </row>
    <row r="50" spans="1:9" ht="15.75" customHeight="1">
      <c r="A50" s="18"/>
      <c r="B50" s="53"/>
      <c r="C50" s="17"/>
      <c r="D50" s="8"/>
      <c r="E50" s="52"/>
      <c r="F50" s="67"/>
      <c r="G50" s="52"/>
    </row>
    <row r="51" spans="1:9" s="12" customFormat="1" ht="29.65" customHeight="1">
      <c r="A51" s="31" t="s">
        <v>32</v>
      </c>
      <c r="B51" s="30" t="s">
        <v>31</v>
      </c>
      <c r="C51" s="28"/>
      <c r="D51" s="29"/>
      <c r="E51" s="27"/>
      <c r="F51" s="28"/>
      <c r="G51" s="59"/>
      <c r="H51" s="66"/>
      <c r="I51" s="27"/>
    </row>
    <row r="52" spans="1:9" ht="12" customHeight="1">
      <c r="A52" s="11"/>
      <c r="B52" s="26"/>
      <c r="C52" s="24"/>
      <c r="D52" s="25"/>
      <c r="E52" s="24"/>
      <c r="F52" s="8"/>
      <c r="G52" s="64"/>
      <c r="H52" s="58"/>
      <c r="I52" s="65"/>
    </row>
    <row r="53" spans="1:9" s="12" customFormat="1" ht="34.5" customHeight="1">
      <c r="A53" s="23" t="s">
        <v>33</v>
      </c>
      <c r="B53" s="22" t="str">
        <f>B29</f>
        <v>Pauschale für Catering bei Habtags-Veranstaltungen (Getränkeversorgung und Snacks) pro Person und Präsenztag gemäß Ziffer 2 der Anlage "Leistungsbeschreibung"</v>
      </c>
      <c r="C53" s="21"/>
      <c r="D53" s="20" t="s">
        <v>24</v>
      </c>
      <c r="E53" s="73">
        <f>E29</f>
        <v>0</v>
      </c>
      <c r="F53" s="60"/>
      <c r="G53" s="61">
        <f>G49/2*25</f>
        <v>25</v>
      </c>
      <c r="H53" s="62"/>
      <c r="I53" s="63">
        <f>E53*G53</f>
        <v>0</v>
      </c>
    </row>
    <row r="54" spans="1:9" ht="12" customHeight="1">
      <c r="A54" s="11"/>
      <c r="B54" s="26"/>
      <c r="C54" s="24"/>
      <c r="D54" s="25"/>
      <c r="E54" s="24"/>
      <c r="F54" s="8"/>
      <c r="G54" s="64"/>
      <c r="H54" s="58"/>
      <c r="I54" s="65"/>
    </row>
    <row r="55" spans="1:9" s="12" customFormat="1" ht="34.5" customHeight="1">
      <c r="A55" s="23" t="s">
        <v>34</v>
      </c>
      <c r="B55" s="22" t="str">
        <f>B31</f>
        <v>Pauschale für Catering bei Ganztags-Veranstaltungen (Mittag- und Abendessen, Getränkeversorgung und Snacks) pro Person und Präsenztag gemäß Ziffer 2 der Anlage "Leistungsbeschreibung"</v>
      </c>
      <c r="C55" s="21"/>
      <c r="D55" s="20" t="s">
        <v>24</v>
      </c>
      <c r="E55" s="73">
        <f>E31</f>
        <v>0</v>
      </c>
      <c r="F55" s="60"/>
      <c r="G55" s="61">
        <f>G49/2*25</f>
        <v>25</v>
      </c>
      <c r="H55" s="62"/>
      <c r="I55" s="63">
        <f>E55*G55</f>
        <v>0</v>
      </c>
    </row>
    <row r="56" spans="1:9" ht="12" customHeight="1" thickBot="1">
      <c r="A56" s="11"/>
      <c r="B56" s="26"/>
      <c r="C56" s="24"/>
      <c r="D56" s="25"/>
      <c r="E56" s="24"/>
      <c r="F56" s="8"/>
      <c r="G56" s="64"/>
      <c r="H56" s="58"/>
      <c r="I56" s="65"/>
    </row>
    <row r="57" spans="1:9" s="12" customFormat="1" ht="33" customHeight="1" thickBot="1">
      <c r="A57" s="16"/>
      <c r="B57" s="15" t="s">
        <v>27</v>
      </c>
      <c r="C57" s="13"/>
      <c r="D57" s="14"/>
      <c r="E57" s="13"/>
      <c r="F57" s="13"/>
      <c r="G57" s="68"/>
      <c r="H57" s="69"/>
      <c r="I57" s="70">
        <f>SUM(I39:I53)</f>
        <v>0</v>
      </c>
    </row>
    <row r="58" spans="1:9" ht="14.5">
      <c r="A58" s="6"/>
      <c r="E58" s="5"/>
    </row>
    <row r="59" spans="1:9" ht="14.5">
      <c r="A59" s="6"/>
      <c r="E59" s="5"/>
    </row>
    <row r="60" spans="1:9" ht="14.5">
      <c r="A60" s="6"/>
      <c r="E60" s="5"/>
    </row>
    <row r="61" spans="1:9" ht="14.5">
      <c r="A61" s="6"/>
      <c r="E61" s="5"/>
    </row>
    <row r="62" spans="1:9" ht="14.5">
      <c r="A62" s="6"/>
      <c r="E62" s="5"/>
    </row>
    <row r="63" spans="1:9" ht="14.5">
      <c r="A63" s="6"/>
      <c r="E63" s="5"/>
    </row>
    <row r="64" spans="1:9" ht="14.5">
      <c r="A64" s="6"/>
      <c r="E64" s="5"/>
    </row>
    <row r="65" spans="1:5" ht="14.5">
      <c r="A65" s="6"/>
      <c r="E65" s="5"/>
    </row>
    <row r="66" spans="1:5" ht="14.5">
      <c r="A66" s="6"/>
      <c r="E66" s="5"/>
    </row>
    <row r="67" spans="1:5" ht="14.5">
      <c r="A67" s="6"/>
      <c r="E67" s="5"/>
    </row>
    <row r="68" spans="1:5" ht="14.5">
      <c r="A68" s="6"/>
      <c r="E68" s="5"/>
    </row>
    <row r="69" spans="1:5" ht="14.5">
      <c r="A69" s="6"/>
      <c r="E69" s="5"/>
    </row>
    <row r="70" spans="1:5" ht="14.5">
      <c r="A70" s="6"/>
      <c r="E70" s="5"/>
    </row>
    <row r="71" spans="1:5" ht="14.5">
      <c r="A71" s="6"/>
      <c r="E71" s="5"/>
    </row>
    <row r="72" spans="1:5" ht="14.5">
      <c r="A72" s="6"/>
      <c r="E72" s="5"/>
    </row>
    <row r="73" spans="1:5" ht="14.5">
      <c r="A73" s="6"/>
      <c r="E73" s="5"/>
    </row>
    <row r="74" spans="1:5" ht="14.5">
      <c r="A74" s="6"/>
      <c r="E74" s="5"/>
    </row>
    <row r="75" spans="1:5" ht="14.5">
      <c r="A75" s="6"/>
      <c r="E75" s="5"/>
    </row>
    <row r="76" spans="1:5" ht="14.5">
      <c r="A76" s="6"/>
      <c r="E76" s="5"/>
    </row>
    <row r="77" spans="1:5" ht="14.5">
      <c r="A77" s="6"/>
      <c r="E77" s="5"/>
    </row>
    <row r="78" spans="1:5" ht="14.5">
      <c r="A78" s="6"/>
      <c r="E78" s="5"/>
    </row>
    <row r="79" spans="1:5" ht="14.5">
      <c r="A79" s="6"/>
      <c r="E79" s="5"/>
    </row>
    <row r="80" spans="1:5" ht="14.5">
      <c r="A80" s="6"/>
      <c r="E80" s="5"/>
    </row>
    <row r="81" spans="1:5" ht="14.5">
      <c r="A81" s="6"/>
      <c r="E81" s="5"/>
    </row>
    <row r="82" spans="1:5" ht="14.5">
      <c r="A82" s="6"/>
      <c r="E82" s="5"/>
    </row>
    <row r="83" spans="1:5" ht="14.5">
      <c r="A83" s="6"/>
      <c r="E83" s="5"/>
    </row>
    <row r="84" spans="1:5" ht="14.5">
      <c r="A84" s="6"/>
      <c r="E84" s="5"/>
    </row>
    <row r="85" spans="1:5" ht="14.5">
      <c r="A85" s="6"/>
      <c r="E85" s="5"/>
    </row>
    <row r="86" spans="1:5" ht="14.5">
      <c r="A86" s="6"/>
      <c r="E86" s="5"/>
    </row>
    <row r="87" spans="1:5" ht="14.5">
      <c r="A87" s="6"/>
      <c r="E87" s="5"/>
    </row>
    <row r="88" spans="1:5" ht="14.5">
      <c r="A88" s="6"/>
      <c r="E88" s="5"/>
    </row>
    <row r="89" spans="1:5" ht="14.5">
      <c r="A89" s="6"/>
      <c r="E89" s="5"/>
    </row>
    <row r="90" spans="1:5" ht="14.5">
      <c r="A90" s="6"/>
      <c r="E90" s="5"/>
    </row>
    <row r="91" spans="1:5" ht="14.5">
      <c r="A91" s="6"/>
      <c r="E91" s="5"/>
    </row>
    <row r="92" spans="1:5" ht="14.5">
      <c r="A92" s="6"/>
      <c r="E92" s="5"/>
    </row>
    <row r="93" spans="1:5" ht="14.5">
      <c r="A93" s="6"/>
      <c r="E93" s="5"/>
    </row>
    <row r="94" spans="1:5" ht="14.5">
      <c r="A94" s="6"/>
      <c r="E94" s="5"/>
    </row>
    <row r="95" spans="1:5" ht="14.5">
      <c r="A95" s="6"/>
      <c r="E95" s="5"/>
    </row>
    <row r="96" spans="1:5" ht="14.5">
      <c r="A96" s="6"/>
      <c r="E96" s="5"/>
    </row>
    <row r="97" spans="1:5" ht="14.5">
      <c r="A97" s="6"/>
      <c r="E97" s="5"/>
    </row>
    <row r="98" spans="1:5" ht="14.5">
      <c r="A98" s="6"/>
      <c r="E98" s="5"/>
    </row>
    <row r="99" spans="1:5" ht="14.5">
      <c r="A99" s="6"/>
      <c r="E99" s="5"/>
    </row>
    <row r="100" spans="1:5" ht="14.5">
      <c r="A100" s="6"/>
      <c r="E100" s="5"/>
    </row>
    <row r="101" spans="1:5" ht="14.5">
      <c r="A101" s="6"/>
      <c r="E101" s="5"/>
    </row>
    <row r="102" spans="1:5" ht="14.5">
      <c r="A102" s="6"/>
      <c r="E102" s="5"/>
    </row>
    <row r="103" spans="1:5" ht="14.5">
      <c r="A103" s="6"/>
      <c r="E103" s="5"/>
    </row>
    <row r="104" spans="1:5" ht="14.5">
      <c r="A104" s="6"/>
      <c r="E104" s="5"/>
    </row>
    <row r="105" spans="1:5" ht="14.5">
      <c r="A105" s="6"/>
      <c r="E105" s="5"/>
    </row>
    <row r="106" spans="1:5" ht="14.5">
      <c r="A106" s="6"/>
      <c r="E106" s="5"/>
    </row>
    <row r="107" spans="1:5" ht="14.5">
      <c r="A107" s="6"/>
      <c r="E107" s="5"/>
    </row>
    <row r="108" spans="1:5" ht="14.5">
      <c r="A108" s="6"/>
      <c r="E108" s="5"/>
    </row>
    <row r="109" spans="1:5" ht="14.5">
      <c r="A109" s="6"/>
      <c r="E109" s="5"/>
    </row>
    <row r="110" spans="1:5" ht="14.5">
      <c r="A110" s="6"/>
      <c r="E110" s="5"/>
    </row>
    <row r="111" spans="1:5" ht="14.5">
      <c r="A111" s="6"/>
      <c r="E111" s="5"/>
    </row>
    <row r="112" spans="1:5" ht="14.5">
      <c r="A112" s="6"/>
      <c r="E112" s="5"/>
    </row>
    <row r="113" spans="1:5" ht="14.5">
      <c r="A113" s="6"/>
      <c r="E113" s="5"/>
    </row>
    <row r="114" spans="1:5" ht="14.5">
      <c r="A114" s="6"/>
      <c r="E114" s="5"/>
    </row>
    <row r="115" spans="1:5" ht="14.5">
      <c r="A115" s="6"/>
      <c r="E115" s="5"/>
    </row>
    <row r="116" spans="1:5" ht="14.5">
      <c r="A116" s="6"/>
      <c r="E116" s="5"/>
    </row>
    <row r="117" spans="1:5" ht="14.5">
      <c r="A117" s="6"/>
      <c r="E117" s="5"/>
    </row>
    <row r="118" spans="1:5" ht="14.5">
      <c r="A118" s="6"/>
      <c r="E118" s="5"/>
    </row>
    <row r="119" spans="1:5" ht="14.5">
      <c r="A119" s="6"/>
      <c r="E119" s="5"/>
    </row>
    <row r="120" spans="1:5" ht="14.5">
      <c r="A120" s="6"/>
      <c r="E120" s="5"/>
    </row>
    <row r="121" spans="1:5" ht="14.5">
      <c r="A121" s="6"/>
      <c r="E121" s="5"/>
    </row>
    <row r="122" spans="1:5" ht="14.5">
      <c r="A122" s="6"/>
      <c r="E122" s="5"/>
    </row>
    <row r="123" spans="1:5" ht="14.5">
      <c r="A123" s="6"/>
      <c r="E123" s="5"/>
    </row>
    <row r="124" spans="1:5" ht="14.5">
      <c r="A124" s="6"/>
      <c r="E124" s="5"/>
    </row>
    <row r="125" spans="1:5" ht="14.5">
      <c r="A125" s="6"/>
      <c r="E125" s="5"/>
    </row>
    <row r="126" spans="1:5" ht="14.5">
      <c r="A126" s="6"/>
      <c r="E126" s="5"/>
    </row>
    <row r="127" spans="1:5" ht="14.5">
      <c r="A127" s="6"/>
      <c r="E127" s="5"/>
    </row>
    <row r="128" spans="1:5" ht="14.5">
      <c r="A128" s="6"/>
      <c r="E128" s="5"/>
    </row>
  </sheetData>
  <sheetProtection algorithmName="SHA-512" hashValue="nleNJUQfKmujcZ83KkpKrqy6yh9LHmgA4tVCxHvWQ9Fvk/jEpZpcIDkIHBoIwii6Zbb8G2T20YLBWyqS2CB60Q==" saltValue="dI7RdlKQ3KM64d8iIMojTA==" spinCount="100000" sheet="1" selectLockedCells="1"/>
  <mergeCells count="2">
    <mergeCell ref="A1:B1"/>
    <mergeCell ref="B9:E9"/>
  </mergeCells>
  <pageMargins left="0.39370078740157483" right="0.70866141732283472" top="0.94488188976377963" bottom="0.74803149606299213" header="0.31496062992125984" footer="0.31496062992125984"/>
  <pageSetup paperSize="9" scale="68" fitToHeight="0" orientation="landscape" r:id="rId1"/>
  <headerFooter>
    <oddHeader xml:space="preserve">&amp;L &amp;R&amp;"Arial,Standard"&amp;10&amp;K01+022Stiftung Innovation in der Hochschullehre
Vergabeverfahren "Workshops zum Kompetenz- &amp; Kapazitätsaufbau"
Anlage "Preisblatt"
</oddHeader>
    <oddFooter>&amp;R&amp;"HSD,Standard"&amp;8&amp;K01+046Seite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F7A38-AC49-406E-AEFD-44097445B3A1}">
  <sheetPr>
    <pageSetUpPr fitToPage="1"/>
  </sheetPr>
  <dimension ref="A1:I128"/>
  <sheetViews>
    <sheetView showGridLines="0" view="pageLayout" zoomScale="80" zoomScaleNormal="70" zoomScaleSheetLayoutView="110" zoomScalePageLayoutView="80" workbookViewId="0">
      <selection activeCell="B5" sqref="B5"/>
    </sheetView>
  </sheetViews>
  <sheetFormatPr baseColWidth="10" defaultColWidth="9.26953125" defaultRowHeight="13"/>
  <cols>
    <col min="1" max="1" width="6.54296875" style="4" customWidth="1"/>
    <col min="2" max="2" width="107.54296875" style="3" customWidth="1"/>
    <col min="3" max="3" width="4.26953125" style="1" customWidth="1"/>
    <col min="4" max="4" width="20.54296875" style="2" customWidth="1"/>
    <col min="5" max="5" width="20.7265625" style="1" customWidth="1"/>
    <col min="6" max="6" width="4.7265625" style="1" customWidth="1"/>
    <col min="7" max="7" width="13" style="1" customWidth="1"/>
    <col min="8" max="8" width="2.7265625" style="1" customWidth="1"/>
    <col min="9" max="9" width="16.7265625" style="1" customWidth="1"/>
    <col min="10" max="16384" width="9.26953125" style="1"/>
  </cols>
  <sheetData>
    <row r="1" spans="1:5">
      <c r="A1" s="79" t="s">
        <v>42</v>
      </c>
      <c r="B1" s="80"/>
    </row>
    <row r="2" spans="1:5">
      <c r="B2" s="4"/>
    </row>
    <row r="3" spans="1:5" ht="14.25" customHeight="1">
      <c r="A3" s="4" t="s">
        <v>1</v>
      </c>
      <c r="B3" s="4" t="s">
        <v>11</v>
      </c>
      <c r="C3" s="4"/>
      <c r="D3" s="4"/>
      <c r="E3" s="4"/>
    </row>
    <row r="4" spans="1:5">
      <c r="B4" s="4"/>
      <c r="C4" s="4"/>
      <c r="D4" s="4"/>
      <c r="E4" s="4"/>
    </row>
    <row r="5" spans="1:5" ht="27" customHeight="1">
      <c r="B5" s="36"/>
      <c r="C5" s="4"/>
      <c r="D5" s="4"/>
      <c r="E5" s="4"/>
    </row>
    <row r="6" spans="1:5">
      <c r="B6" s="4"/>
      <c r="C6" s="4"/>
      <c r="D6" s="4"/>
      <c r="E6" s="4"/>
    </row>
    <row r="7" spans="1:5" ht="18" customHeight="1">
      <c r="A7" s="4" t="s">
        <v>6</v>
      </c>
      <c r="B7" s="4" t="s">
        <v>12</v>
      </c>
      <c r="C7" s="4"/>
      <c r="D7" s="4"/>
      <c r="E7" s="4"/>
    </row>
    <row r="8" spans="1:5">
      <c r="A8" s="11"/>
      <c r="B8" s="10"/>
      <c r="C8" s="8"/>
      <c r="E8" s="8"/>
    </row>
    <row r="9" spans="1:5" ht="29.25" customHeight="1">
      <c r="A9" s="11"/>
      <c r="B9" s="81" t="s">
        <v>37</v>
      </c>
      <c r="C9" s="82"/>
      <c r="D9" s="82"/>
      <c r="E9" s="82"/>
    </row>
    <row r="10" spans="1:5">
      <c r="A10" s="11"/>
      <c r="B10" s="10"/>
      <c r="C10" s="8"/>
      <c r="E10" s="8"/>
    </row>
    <row r="11" spans="1:5" s="12" customFormat="1" ht="29.65" customHeight="1">
      <c r="A11" s="23"/>
      <c r="B11" s="35" t="s">
        <v>13</v>
      </c>
      <c r="C11" s="21"/>
      <c r="D11" s="34" t="s">
        <v>14</v>
      </c>
      <c r="E11" s="55" t="s">
        <v>15</v>
      </c>
    </row>
    <row r="12" spans="1:5" ht="20.65" customHeight="1">
      <c r="A12" s="11"/>
      <c r="B12" s="26"/>
      <c r="C12" s="24"/>
      <c r="D12" s="25"/>
      <c r="E12" s="24"/>
    </row>
    <row r="13" spans="1:5" s="12" customFormat="1" ht="29.65" customHeight="1">
      <c r="A13" s="31" t="s">
        <v>18</v>
      </c>
      <c r="B13" s="30" t="s">
        <v>19</v>
      </c>
      <c r="C13" s="28"/>
      <c r="D13" s="29"/>
      <c r="E13" s="27"/>
    </row>
    <row r="14" spans="1:5" ht="12" customHeight="1">
      <c r="A14" s="11"/>
      <c r="B14" s="26"/>
      <c r="C14" s="24"/>
      <c r="D14" s="25"/>
      <c r="E14" s="24"/>
    </row>
    <row r="15" spans="1:5" s="12" customFormat="1" ht="45" customHeight="1">
      <c r="A15" s="23" t="s">
        <v>20</v>
      </c>
      <c r="B15" s="32" t="str">
        <f>'Preisblatt Los 1'!B15</f>
        <v>Personentag in der Personalkategorie Junior Consultant (bis fünf Jahre Berufserfahrung)</v>
      </c>
      <c r="C15" s="21"/>
      <c r="D15" s="71" t="s">
        <v>21</v>
      </c>
      <c r="E15" s="19">
        <v>0</v>
      </c>
    </row>
    <row r="16" spans="1:5" ht="12" customHeight="1">
      <c r="A16" s="11"/>
      <c r="B16" s="26"/>
      <c r="C16" s="24"/>
      <c r="D16" s="25"/>
      <c r="E16" s="24"/>
    </row>
    <row r="17" spans="1:9" s="12" customFormat="1" ht="45" customHeight="1">
      <c r="A17" s="23" t="s">
        <v>29</v>
      </c>
      <c r="B17" s="32" t="str">
        <f>'Preisblatt Los 1'!B17</f>
        <v>Personentag in der Personalkategorie Senior Consultant (ab fünf Jahre Berufserfahrung)</v>
      </c>
      <c r="C17" s="21"/>
      <c r="D17" s="71" t="s">
        <v>21</v>
      </c>
      <c r="E17" s="19">
        <v>0</v>
      </c>
    </row>
    <row r="18" spans="1:9" ht="16.5" customHeight="1">
      <c r="A18" s="11"/>
      <c r="B18" s="26"/>
      <c r="C18" s="24"/>
      <c r="D18" s="25"/>
      <c r="E18" s="24"/>
    </row>
    <row r="19" spans="1:9" s="12" customFormat="1" ht="29.65" customHeight="1">
      <c r="A19" s="31" t="s">
        <v>22</v>
      </c>
      <c r="B19" s="30" t="s">
        <v>23</v>
      </c>
      <c r="C19" s="28"/>
      <c r="D19" s="29"/>
      <c r="E19" s="27"/>
    </row>
    <row r="20" spans="1:9" ht="16.5" customHeight="1">
      <c r="A20" s="11"/>
      <c r="B20" s="26"/>
      <c r="C20" s="24"/>
      <c r="D20" s="25"/>
      <c r="E20" s="24"/>
    </row>
    <row r="21" spans="1:9" s="12" customFormat="1" ht="34.5" customHeight="1">
      <c r="A21" s="23"/>
      <c r="B21" s="22" t="str">
        <f>'Preisblatt Los 1'!B21</f>
        <v>Pauschale für die administrative Abwicklung je Einzelworkshop</v>
      </c>
      <c r="C21" s="21"/>
      <c r="D21" s="20" t="s">
        <v>24</v>
      </c>
      <c r="E21" s="19">
        <v>0</v>
      </c>
    </row>
    <row r="22" spans="1:9" ht="16.5" customHeight="1">
      <c r="A22" s="11"/>
      <c r="B22" s="26"/>
      <c r="C22" s="24"/>
      <c r="D22" s="25"/>
      <c r="E22" s="24"/>
    </row>
    <row r="23" spans="1:9" s="12" customFormat="1" ht="29.65" customHeight="1">
      <c r="A23" s="31" t="s">
        <v>25</v>
      </c>
      <c r="B23" s="30" t="s">
        <v>26</v>
      </c>
      <c r="C23" s="28"/>
      <c r="D23" s="29"/>
      <c r="E23" s="27"/>
    </row>
    <row r="24" spans="1:9" ht="12" customHeight="1">
      <c r="A24" s="11"/>
      <c r="B24" s="26"/>
      <c r="C24" s="24"/>
      <c r="D24" s="25"/>
      <c r="E24" s="24"/>
    </row>
    <row r="25" spans="1:9" s="12" customFormat="1" ht="34.5" customHeight="1">
      <c r="A25" s="23"/>
      <c r="B25" s="22" t="str">
        <f>'Preisblatt Los 1'!B25</f>
        <v>Pauschale für die Miete eines Seminarraums pro Präsenztag</v>
      </c>
      <c r="C25" s="21"/>
      <c r="D25" s="20" t="s">
        <v>24</v>
      </c>
      <c r="E25" s="19">
        <v>0</v>
      </c>
    </row>
    <row r="26" spans="1:9" ht="15.75" customHeight="1">
      <c r="A26" s="18"/>
      <c r="B26" s="53"/>
      <c r="C26" s="17"/>
      <c r="D26" s="8"/>
      <c r="E26" s="52"/>
    </row>
    <row r="27" spans="1:9" s="12" customFormat="1" ht="29.65" customHeight="1">
      <c r="A27" s="31" t="s">
        <v>32</v>
      </c>
      <c r="B27" s="30" t="s">
        <v>31</v>
      </c>
      <c r="C27" s="28"/>
      <c r="D27" s="29"/>
      <c r="E27" s="27"/>
    </row>
    <row r="28" spans="1:9" ht="12" customHeight="1">
      <c r="A28" s="11"/>
      <c r="B28" s="26"/>
      <c r="C28" s="24"/>
      <c r="D28" s="25"/>
      <c r="E28" s="24"/>
    </row>
    <row r="29" spans="1:9" s="12" customFormat="1" ht="34.5" customHeight="1">
      <c r="A29" s="23" t="s">
        <v>33</v>
      </c>
      <c r="B29" s="22" t="str">
        <f>'Preisblatt Los 1'!B29</f>
        <v>Pauschale für Catering bei Habtags-Veranstaltungen (Getränkeversorgung und Snacks) pro Person und Präsenztag gemäß Ziffer 2 der Anlage "Leistungsbeschreibung"</v>
      </c>
      <c r="C29" s="21"/>
      <c r="D29" s="20" t="s">
        <v>24</v>
      </c>
      <c r="E29" s="19">
        <v>0</v>
      </c>
    </row>
    <row r="30" spans="1:9" ht="12" customHeight="1">
      <c r="A30" s="11"/>
      <c r="B30" s="26"/>
      <c r="C30" s="24"/>
      <c r="D30" s="25"/>
      <c r="E30" s="24"/>
    </row>
    <row r="31" spans="1:9" s="12" customFormat="1" ht="34.5" customHeight="1">
      <c r="A31" s="23" t="s">
        <v>34</v>
      </c>
      <c r="B31" s="22" t="str">
        <f>'Preisblatt Los 1'!B31</f>
        <v>Pauschale für Catering bei Ganztags-Veranstaltungen (Mittag- und Abendessen, Getränkeversorgung und Snacks) pro Person und Präsenztag gemäß Ziffer 2 der Anlage "Leistungsbeschreibung"</v>
      </c>
      <c r="C31" s="21"/>
      <c r="D31" s="20" t="s">
        <v>24</v>
      </c>
      <c r="E31" s="19">
        <v>0</v>
      </c>
    </row>
    <row r="32" spans="1:9" ht="12" customHeight="1">
      <c r="A32" s="11"/>
      <c r="B32" s="26"/>
      <c r="C32" s="24"/>
      <c r="D32" s="25"/>
      <c r="E32" s="24"/>
      <c r="F32" s="8"/>
      <c r="G32" s="64"/>
      <c r="H32" s="58"/>
      <c r="I32" s="65"/>
    </row>
    <row r="33" spans="1:9" ht="14.25" customHeight="1">
      <c r="A33" s="4" t="s">
        <v>35</v>
      </c>
      <c r="B33" s="4" t="s">
        <v>36</v>
      </c>
      <c r="C33" s="4"/>
      <c r="D33" s="4"/>
      <c r="E33" s="4"/>
    </row>
    <row r="34" spans="1:9" ht="15" customHeight="1">
      <c r="A34" s="11"/>
      <c r="B34" s="10"/>
      <c r="C34" s="8"/>
      <c r="D34" s="9"/>
      <c r="E34" s="7"/>
    </row>
    <row r="35" spans="1:9" s="12" customFormat="1" ht="29.65" customHeight="1">
      <c r="A35" s="23"/>
      <c r="B35" s="35" t="s">
        <v>13</v>
      </c>
      <c r="C35" s="21"/>
      <c r="D35" s="34" t="s">
        <v>14</v>
      </c>
      <c r="E35" s="55" t="s">
        <v>15</v>
      </c>
      <c r="F35" s="54"/>
      <c r="G35" s="55" t="s">
        <v>16</v>
      </c>
      <c r="H35" s="56"/>
      <c r="I35" s="33" t="s">
        <v>17</v>
      </c>
    </row>
    <row r="36" spans="1:9" ht="20.65" customHeight="1">
      <c r="A36" s="11"/>
      <c r="B36" s="26"/>
      <c r="C36" s="24"/>
      <c r="D36" s="25"/>
      <c r="E36" s="24"/>
      <c r="F36" s="8"/>
      <c r="G36" s="57"/>
      <c r="H36" s="58"/>
      <c r="I36" s="24"/>
    </row>
    <row r="37" spans="1:9" s="12" customFormat="1" ht="29.65" customHeight="1">
      <c r="A37" s="31" t="s">
        <v>18</v>
      </c>
      <c r="B37" s="30" t="s">
        <v>19</v>
      </c>
      <c r="C37" s="28"/>
      <c r="D37" s="29"/>
      <c r="E37" s="27"/>
      <c r="F37" s="28"/>
      <c r="G37" s="59"/>
      <c r="H37" s="59"/>
      <c r="I37" s="27"/>
    </row>
    <row r="38" spans="1:9" ht="12" customHeight="1">
      <c r="A38" s="11"/>
      <c r="B38" s="26"/>
      <c r="C38" s="24"/>
      <c r="D38" s="25"/>
      <c r="E38" s="24"/>
      <c r="F38" s="8"/>
      <c r="G38" s="57"/>
      <c r="H38" s="58"/>
      <c r="I38" s="24"/>
    </row>
    <row r="39" spans="1:9" s="12" customFormat="1" ht="45" customHeight="1">
      <c r="A39" s="23" t="s">
        <v>20</v>
      </c>
      <c r="B39" s="32" t="str">
        <f>B15</f>
        <v>Personentag in der Personalkategorie Junior Consultant (bis fünf Jahre Berufserfahrung)</v>
      </c>
      <c r="C39" s="21"/>
      <c r="D39" s="71" t="s">
        <v>21</v>
      </c>
      <c r="E39" s="73">
        <f>E15</f>
        <v>0</v>
      </c>
      <c r="F39" s="60"/>
      <c r="G39" s="72">
        <v>10</v>
      </c>
      <c r="H39" s="62"/>
      <c r="I39" s="63">
        <f>E39*G39</f>
        <v>0</v>
      </c>
    </row>
    <row r="40" spans="1:9" ht="12" customHeight="1">
      <c r="A40" s="11"/>
      <c r="B40" s="26"/>
      <c r="C40" s="24"/>
      <c r="D40" s="25"/>
      <c r="E40" s="24"/>
      <c r="F40" s="8"/>
      <c r="G40" s="57"/>
      <c r="H40" s="58"/>
      <c r="I40" s="24"/>
    </row>
    <row r="41" spans="1:9" s="12" customFormat="1" ht="45" customHeight="1">
      <c r="A41" s="23" t="s">
        <v>29</v>
      </c>
      <c r="B41" s="32" t="str">
        <f>B17</f>
        <v>Personentag in der Personalkategorie Senior Consultant (ab fünf Jahre Berufserfahrung)</v>
      </c>
      <c r="C41" s="21"/>
      <c r="D41" s="71" t="s">
        <v>21</v>
      </c>
      <c r="E41" s="73">
        <f>E17</f>
        <v>0</v>
      </c>
      <c r="F41" s="60"/>
      <c r="G41" s="72">
        <v>50</v>
      </c>
      <c r="H41" s="62"/>
      <c r="I41" s="63">
        <f>E41*G41</f>
        <v>0</v>
      </c>
    </row>
    <row r="42" spans="1:9" ht="16.5" customHeight="1">
      <c r="A42" s="11"/>
      <c r="B42" s="26"/>
      <c r="C42" s="24"/>
      <c r="D42" s="25"/>
      <c r="E42" s="24"/>
      <c r="F42" s="8"/>
      <c r="G42" s="64"/>
      <c r="H42" s="58"/>
      <c r="I42" s="65"/>
    </row>
    <row r="43" spans="1:9" s="12" customFormat="1" ht="29.65" customHeight="1">
      <c r="A43" s="31" t="s">
        <v>22</v>
      </c>
      <c r="B43" s="30" t="s">
        <v>23</v>
      </c>
      <c r="C43" s="28"/>
      <c r="D43" s="29"/>
      <c r="E43" s="27"/>
      <c r="F43" s="28"/>
      <c r="G43" s="59"/>
      <c r="H43" s="66"/>
      <c r="I43" s="27"/>
    </row>
    <row r="44" spans="1:9" ht="16.5" customHeight="1">
      <c r="A44" s="11"/>
      <c r="B44" s="26"/>
      <c r="C44" s="24"/>
      <c r="D44" s="25"/>
      <c r="E44" s="24"/>
      <c r="F44" s="8"/>
      <c r="G44" s="64"/>
      <c r="H44" s="58"/>
      <c r="I44" s="65"/>
    </row>
    <row r="45" spans="1:9" s="12" customFormat="1" ht="34.5" customHeight="1">
      <c r="A45" s="23"/>
      <c r="B45" s="22" t="str">
        <f>B21</f>
        <v>Pauschale für die administrative Abwicklung je Einzelworkshop</v>
      </c>
      <c r="C45" s="21"/>
      <c r="D45" s="20" t="s">
        <v>24</v>
      </c>
      <c r="E45" s="73">
        <f>E21</f>
        <v>0</v>
      </c>
      <c r="F45" s="60"/>
      <c r="G45" s="61">
        <v>4</v>
      </c>
      <c r="H45" s="62"/>
      <c r="I45" s="63">
        <f>E45*G45</f>
        <v>0</v>
      </c>
    </row>
    <row r="46" spans="1:9" ht="16.5" customHeight="1">
      <c r="A46" s="11"/>
      <c r="B46" s="26"/>
      <c r="C46" s="24"/>
      <c r="D46" s="25"/>
      <c r="E46" s="24"/>
      <c r="F46" s="8"/>
      <c r="G46" s="64"/>
      <c r="H46" s="58"/>
      <c r="I46" s="65"/>
    </row>
    <row r="47" spans="1:9" s="12" customFormat="1" ht="29.65" customHeight="1">
      <c r="A47" s="31" t="s">
        <v>25</v>
      </c>
      <c r="B47" s="30" t="s">
        <v>26</v>
      </c>
      <c r="C47" s="28"/>
      <c r="D47" s="29"/>
      <c r="E47" s="27"/>
      <c r="F47" s="28"/>
      <c r="G47" s="59"/>
      <c r="H47" s="66"/>
      <c r="I47" s="27"/>
    </row>
    <row r="48" spans="1:9" ht="12" customHeight="1">
      <c r="A48" s="11"/>
      <c r="B48" s="26"/>
      <c r="C48" s="24"/>
      <c r="D48" s="25"/>
      <c r="E48" s="24"/>
      <c r="F48" s="8"/>
      <c r="G48" s="64"/>
      <c r="H48" s="58"/>
      <c r="I48" s="65"/>
    </row>
    <row r="49" spans="1:9" s="12" customFormat="1" ht="34.5" customHeight="1">
      <c r="A49" s="23"/>
      <c r="B49" s="22" t="str">
        <f>B25</f>
        <v>Pauschale für die Miete eines Seminarraums pro Präsenztag</v>
      </c>
      <c r="C49" s="21"/>
      <c r="D49" s="20" t="s">
        <v>24</v>
      </c>
      <c r="E49" s="73">
        <f>E25</f>
        <v>0</v>
      </c>
      <c r="F49" s="60"/>
      <c r="G49" s="61">
        <v>2</v>
      </c>
      <c r="H49" s="62"/>
      <c r="I49" s="63">
        <f>E49*G49</f>
        <v>0</v>
      </c>
    </row>
    <row r="50" spans="1:9" ht="15.75" customHeight="1">
      <c r="A50" s="18"/>
      <c r="B50" s="53"/>
      <c r="C50" s="17"/>
      <c r="D50" s="8"/>
      <c r="E50" s="52"/>
      <c r="F50" s="67"/>
      <c r="G50" s="52"/>
    </row>
    <row r="51" spans="1:9" s="12" customFormat="1" ht="29.65" customHeight="1">
      <c r="A51" s="31" t="s">
        <v>32</v>
      </c>
      <c r="B51" s="30" t="s">
        <v>31</v>
      </c>
      <c r="C51" s="28"/>
      <c r="D51" s="29"/>
      <c r="E51" s="27"/>
      <c r="F51" s="28"/>
      <c r="G51" s="59"/>
      <c r="H51" s="66"/>
      <c r="I51" s="27"/>
    </row>
    <row r="52" spans="1:9" ht="12" customHeight="1">
      <c r="A52" s="11"/>
      <c r="B52" s="26"/>
      <c r="C52" s="24"/>
      <c r="D52" s="25"/>
      <c r="E52" s="24"/>
      <c r="F52" s="8"/>
      <c r="G52" s="64"/>
      <c r="H52" s="58"/>
      <c r="I52" s="65"/>
    </row>
    <row r="53" spans="1:9" s="12" customFormat="1" ht="34.5" customHeight="1">
      <c r="A53" s="23" t="s">
        <v>33</v>
      </c>
      <c r="B53" s="22" t="str">
        <f>B29</f>
        <v>Pauschale für Catering bei Habtags-Veranstaltungen (Getränkeversorgung und Snacks) pro Person und Präsenztag gemäß Ziffer 2 der Anlage "Leistungsbeschreibung"</v>
      </c>
      <c r="C53" s="21"/>
      <c r="D53" s="20" t="s">
        <v>24</v>
      </c>
      <c r="E53" s="73">
        <f>E29</f>
        <v>0</v>
      </c>
      <c r="F53" s="60"/>
      <c r="G53" s="61">
        <f>G49/2*25</f>
        <v>25</v>
      </c>
      <c r="H53" s="62"/>
      <c r="I53" s="63">
        <f>E53*G53</f>
        <v>0</v>
      </c>
    </row>
    <row r="54" spans="1:9" ht="12" customHeight="1">
      <c r="A54" s="11"/>
      <c r="B54" s="26"/>
      <c r="C54" s="24"/>
      <c r="D54" s="25"/>
      <c r="E54" s="24"/>
      <c r="F54" s="8"/>
      <c r="G54" s="64"/>
      <c r="H54" s="58"/>
      <c r="I54" s="65"/>
    </row>
    <row r="55" spans="1:9" s="12" customFormat="1" ht="34.5" customHeight="1">
      <c r="A55" s="23" t="s">
        <v>34</v>
      </c>
      <c r="B55" s="22" t="str">
        <f>B31</f>
        <v>Pauschale für Catering bei Ganztags-Veranstaltungen (Mittag- und Abendessen, Getränkeversorgung und Snacks) pro Person und Präsenztag gemäß Ziffer 2 der Anlage "Leistungsbeschreibung"</v>
      </c>
      <c r="C55" s="21"/>
      <c r="D55" s="20" t="s">
        <v>24</v>
      </c>
      <c r="E55" s="73">
        <f>E31</f>
        <v>0</v>
      </c>
      <c r="F55" s="60"/>
      <c r="G55" s="61">
        <f>G49/2*25</f>
        <v>25</v>
      </c>
      <c r="H55" s="62"/>
      <c r="I55" s="63">
        <f>E55*G55</f>
        <v>0</v>
      </c>
    </row>
    <row r="56" spans="1:9" ht="12" customHeight="1" thickBot="1">
      <c r="A56" s="11"/>
      <c r="B56" s="26"/>
      <c r="C56" s="24"/>
      <c r="D56" s="25"/>
      <c r="E56" s="24"/>
      <c r="F56" s="8"/>
      <c r="G56" s="64"/>
      <c r="H56" s="58"/>
      <c r="I56" s="65"/>
    </row>
    <row r="57" spans="1:9" s="12" customFormat="1" ht="33" customHeight="1" thickBot="1">
      <c r="A57" s="16"/>
      <c r="B57" s="15" t="s">
        <v>27</v>
      </c>
      <c r="C57" s="13"/>
      <c r="D57" s="14"/>
      <c r="E57" s="13"/>
      <c r="F57" s="13"/>
      <c r="G57" s="68"/>
      <c r="H57" s="69"/>
      <c r="I57" s="70">
        <f>SUM(I39:I53)</f>
        <v>0</v>
      </c>
    </row>
    <row r="58" spans="1:9" ht="14.5">
      <c r="A58" s="6"/>
      <c r="E58" s="5"/>
    </row>
    <row r="59" spans="1:9" ht="14.5">
      <c r="A59" s="6"/>
      <c r="E59" s="5"/>
    </row>
    <row r="60" spans="1:9" ht="14.5">
      <c r="A60" s="6"/>
      <c r="E60" s="5"/>
    </row>
    <row r="61" spans="1:9" ht="14.5">
      <c r="A61" s="6"/>
      <c r="E61" s="5"/>
    </row>
    <row r="62" spans="1:9" ht="14.5">
      <c r="A62" s="6"/>
      <c r="E62" s="5"/>
    </row>
    <row r="63" spans="1:9" ht="14.5">
      <c r="A63" s="6"/>
      <c r="E63" s="5"/>
    </row>
    <row r="64" spans="1:9" ht="14.5">
      <c r="A64" s="6"/>
      <c r="E64" s="5"/>
    </row>
    <row r="65" spans="1:5" ht="14.5">
      <c r="A65" s="6"/>
      <c r="E65" s="5"/>
    </row>
    <row r="66" spans="1:5" ht="14.5">
      <c r="A66" s="6"/>
      <c r="E66" s="5"/>
    </row>
    <row r="67" spans="1:5" ht="14.5">
      <c r="A67" s="6"/>
      <c r="E67" s="5"/>
    </row>
    <row r="68" spans="1:5" ht="14.5">
      <c r="A68" s="6"/>
      <c r="E68" s="5"/>
    </row>
    <row r="69" spans="1:5" ht="14.5">
      <c r="A69" s="6"/>
      <c r="E69" s="5"/>
    </row>
    <row r="70" spans="1:5" ht="14.5">
      <c r="A70" s="6"/>
      <c r="E70" s="5"/>
    </row>
    <row r="71" spans="1:5" ht="14.5">
      <c r="A71" s="6"/>
      <c r="E71" s="5"/>
    </row>
    <row r="72" spans="1:5" ht="14.5">
      <c r="A72" s="6"/>
      <c r="E72" s="5"/>
    </row>
    <row r="73" spans="1:5" ht="14.5">
      <c r="A73" s="6"/>
      <c r="E73" s="5"/>
    </row>
    <row r="74" spans="1:5" ht="14.5">
      <c r="A74" s="6"/>
      <c r="E74" s="5"/>
    </row>
    <row r="75" spans="1:5" ht="14.5">
      <c r="A75" s="6"/>
      <c r="E75" s="5"/>
    </row>
    <row r="76" spans="1:5" ht="14.5">
      <c r="A76" s="6"/>
      <c r="E76" s="5"/>
    </row>
    <row r="77" spans="1:5" ht="14.5">
      <c r="A77" s="6"/>
      <c r="E77" s="5"/>
    </row>
    <row r="78" spans="1:5" ht="14.5">
      <c r="A78" s="6"/>
      <c r="E78" s="5"/>
    </row>
    <row r="79" spans="1:5" ht="14.5">
      <c r="A79" s="6"/>
      <c r="E79" s="5"/>
    </row>
    <row r="80" spans="1:5" ht="14.5">
      <c r="A80" s="6"/>
      <c r="E80" s="5"/>
    </row>
    <row r="81" spans="1:5" ht="14.5">
      <c r="A81" s="6"/>
      <c r="E81" s="5"/>
    </row>
    <row r="82" spans="1:5" ht="14.5">
      <c r="A82" s="6"/>
      <c r="E82" s="5"/>
    </row>
    <row r="83" spans="1:5" ht="14.5">
      <c r="A83" s="6"/>
      <c r="E83" s="5"/>
    </row>
    <row r="84" spans="1:5" ht="14.5">
      <c r="A84" s="6"/>
      <c r="E84" s="5"/>
    </row>
    <row r="85" spans="1:5" ht="14.5">
      <c r="A85" s="6"/>
      <c r="E85" s="5"/>
    </row>
    <row r="86" spans="1:5" ht="14.5">
      <c r="A86" s="6"/>
      <c r="E86" s="5"/>
    </row>
    <row r="87" spans="1:5" ht="14.5">
      <c r="A87" s="6"/>
      <c r="E87" s="5"/>
    </row>
    <row r="88" spans="1:5" ht="14.5">
      <c r="A88" s="6"/>
      <c r="E88" s="5"/>
    </row>
    <row r="89" spans="1:5" ht="14.5">
      <c r="A89" s="6"/>
      <c r="E89" s="5"/>
    </row>
    <row r="90" spans="1:5" ht="14.5">
      <c r="A90" s="6"/>
      <c r="E90" s="5"/>
    </row>
    <row r="91" spans="1:5" ht="14.5">
      <c r="A91" s="6"/>
      <c r="E91" s="5"/>
    </row>
    <row r="92" spans="1:5" ht="14.5">
      <c r="A92" s="6"/>
      <c r="E92" s="5"/>
    </row>
    <row r="93" spans="1:5" ht="14.5">
      <c r="A93" s="6"/>
      <c r="E93" s="5"/>
    </row>
    <row r="94" spans="1:5" ht="14.5">
      <c r="A94" s="6"/>
      <c r="E94" s="5"/>
    </row>
    <row r="95" spans="1:5" ht="14.5">
      <c r="A95" s="6"/>
      <c r="E95" s="5"/>
    </row>
    <row r="96" spans="1:5" ht="14.5">
      <c r="A96" s="6"/>
      <c r="E96" s="5"/>
    </row>
    <row r="97" spans="1:5" ht="14.5">
      <c r="A97" s="6"/>
      <c r="E97" s="5"/>
    </row>
    <row r="98" spans="1:5" ht="14.5">
      <c r="A98" s="6"/>
      <c r="E98" s="5"/>
    </row>
    <row r="99" spans="1:5" ht="14.5">
      <c r="A99" s="6"/>
      <c r="E99" s="5"/>
    </row>
    <row r="100" spans="1:5" ht="14.5">
      <c r="A100" s="6"/>
      <c r="E100" s="5"/>
    </row>
    <row r="101" spans="1:5" ht="14.5">
      <c r="A101" s="6"/>
      <c r="E101" s="5"/>
    </row>
    <row r="102" spans="1:5" ht="14.5">
      <c r="A102" s="6"/>
      <c r="E102" s="5"/>
    </row>
    <row r="103" spans="1:5" ht="14.5">
      <c r="A103" s="6"/>
      <c r="E103" s="5"/>
    </row>
    <row r="104" spans="1:5" ht="14.5">
      <c r="A104" s="6"/>
      <c r="E104" s="5"/>
    </row>
    <row r="105" spans="1:5" ht="14.5">
      <c r="A105" s="6"/>
      <c r="E105" s="5"/>
    </row>
    <row r="106" spans="1:5" ht="14.5">
      <c r="A106" s="6"/>
      <c r="E106" s="5"/>
    </row>
    <row r="107" spans="1:5" ht="14.5">
      <c r="A107" s="6"/>
      <c r="E107" s="5"/>
    </row>
    <row r="108" spans="1:5" ht="14.5">
      <c r="A108" s="6"/>
      <c r="E108" s="5"/>
    </row>
    <row r="109" spans="1:5" ht="14.5">
      <c r="A109" s="6"/>
      <c r="E109" s="5"/>
    </row>
    <row r="110" spans="1:5" ht="14.5">
      <c r="A110" s="6"/>
      <c r="E110" s="5"/>
    </row>
    <row r="111" spans="1:5" ht="14.5">
      <c r="A111" s="6"/>
      <c r="E111" s="5"/>
    </row>
    <row r="112" spans="1:5" ht="14.5">
      <c r="A112" s="6"/>
      <c r="E112" s="5"/>
    </row>
    <row r="113" spans="1:5" ht="14.5">
      <c r="A113" s="6"/>
      <c r="E113" s="5"/>
    </row>
    <row r="114" spans="1:5" ht="14.5">
      <c r="A114" s="6"/>
      <c r="E114" s="5"/>
    </row>
    <row r="115" spans="1:5" ht="14.5">
      <c r="A115" s="6"/>
      <c r="E115" s="5"/>
    </row>
    <row r="116" spans="1:5" ht="14.5">
      <c r="A116" s="6"/>
      <c r="E116" s="5"/>
    </row>
    <row r="117" spans="1:5" ht="14.5">
      <c r="A117" s="6"/>
      <c r="E117" s="5"/>
    </row>
    <row r="118" spans="1:5" ht="14.5">
      <c r="A118" s="6"/>
      <c r="E118" s="5"/>
    </row>
    <row r="119" spans="1:5" ht="14.5">
      <c r="A119" s="6"/>
      <c r="E119" s="5"/>
    </row>
    <row r="120" spans="1:5" ht="14.5">
      <c r="A120" s="6"/>
      <c r="E120" s="5"/>
    </row>
    <row r="121" spans="1:5" ht="14.5">
      <c r="A121" s="6"/>
      <c r="E121" s="5"/>
    </row>
    <row r="122" spans="1:5" ht="14.5">
      <c r="A122" s="6"/>
      <c r="E122" s="5"/>
    </row>
    <row r="123" spans="1:5" ht="14.5">
      <c r="A123" s="6"/>
      <c r="E123" s="5"/>
    </row>
    <row r="124" spans="1:5" ht="14.5">
      <c r="A124" s="6"/>
      <c r="E124" s="5"/>
    </row>
    <row r="125" spans="1:5" ht="14.5">
      <c r="A125" s="6"/>
      <c r="E125" s="5"/>
    </row>
    <row r="126" spans="1:5" ht="14.5">
      <c r="A126" s="6"/>
      <c r="E126" s="5"/>
    </row>
    <row r="127" spans="1:5" ht="14.5">
      <c r="A127" s="6"/>
      <c r="E127" s="5"/>
    </row>
    <row r="128" spans="1:5" ht="14.5">
      <c r="A128" s="6"/>
      <c r="E128" s="5"/>
    </row>
  </sheetData>
  <sheetProtection algorithmName="SHA-512" hashValue="JQ208iTaqfGEY+2hmp+POYWvge3SerWAUToagLTvqx5DEBfNpwLct+WP8dTgOJpbgcSLeD3t5dysja4kTaFGGA==" saltValue="LfMWOZ0FhfPOniBpqxn4Bw==" spinCount="100000" sheet="1" selectLockedCells="1"/>
  <mergeCells count="2">
    <mergeCell ref="A1:B1"/>
    <mergeCell ref="B9:E9"/>
  </mergeCells>
  <pageMargins left="0.39370078740157483" right="0.70866141732283472" top="0.94488188976377963" bottom="0.74803149606299213" header="0.31496062992125984" footer="0.31496062992125984"/>
  <pageSetup paperSize="9" scale="68" fitToHeight="0" orientation="landscape" r:id="rId1"/>
  <headerFooter>
    <oddHeader xml:space="preserve">&amp;L &amp;R&amp;"Arial,Standard"&amp;10&amp;K01+022Stiftung Innovation in der Hochschullehre
Vergabeverfahren "Workshops zum Kompetenz- &amp; Kapazitätsaufbau"
Anlage "Preisblatt"
</oddHeader>
    <oddFooter>&amp;R&amp;"HSD,Standard"&amp;8&amp;K01+046Seite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Ausfüllhinweise</vt:lpstr>
      <vt:lpstr>Preisblatt Los 1</vt:lpstr>
      <vt:lpstr>Preisblatt Los 2</vt:lpstr>
      <vt:lpstr>Preisblatt Los 3</vt:lpstr>
      <vt:lpstr>Preisblatt Los 4</vt:lpstr>
      <vt:lpstr>Preisblatt Los 5</vt:lpstr>
      <vt:lpstr>Ausfüllhinweise!Druckbereich</vt:lpstr>
      <vt:lpstr>'Preisblatt Los 1'!Druckbereich</vt:lpstr>
      <vt:lpstr>'Preisblatt Los 2'!Druckbereich</vt:lpstr>
      <vt:lpstr>'Preisblatt Los 3'!Druckbereich</vt:lpstr>
      <vt:lpstr>'Preisblatt Los 4'!Druckbereich</vt:lpstr>
      <vt:lpstr>'Preisblatt Los 5'!Druckbereich</vt:lpstr>
    </vt:vector>
  </TitlesOfParts>
  <Manager/>
  <Company>Kanzlei Esch Bahner Lisch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Karsten Lisch</dc:creator>
  <cp:keywords/>
  <dc:description/>
  <cp:lastModifiedBy>Karsten Lisch</cp:lastModifiedBy>
  <cp:revision/>
  <dcterms:created xsi:type="dcterms:W3CDTF">2019-09-24T09:11:51Z</dcterms:created>
  <dcterms:modified xsi:type="dcterms:W3CDTF">2026-07-13T19:36:47Z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enNr">
    <vt:lpwstr>242304.1</vt:lpwstr>
  </property>
  <property fmtid="{D5CDD505-2E9C-101B-9397-08002B2CF9AE}" pid="3" name="DOCID">
    <vt:lpwstr>242304.1</vt:lpwstr>
  </property>
</Properties>
</file>